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10364B9E-6D37-46EE-9ADD-D71BE16B2E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D2" i="1" l="1"/>
  <c r="DA2" i="1"/>
  <c r="DG2" i="1"/>
  <c r="DF2" i="1"/>
  <c r="DE2" i="1"/>
  <c r="BP2" i="1"/>
  <c r="BN2" i="1"/>
  <c r="BR2" i="1"/>
  <c r="BQ2" i="1"/>
  <c r="BO2" i="1"/>
  <c r="BK2" i="1"/>
  <c r="BJ2" i="1"/>
  <c r="BI756" i="1"/>
  <c r="BI748" i="1"/>
  <c r="BI746" i="1"/>
  <c r="BI740" i="1"/>
  <c r="BI732" i="1"/>
  <c r="BI731" i="1"/>
  <c r="BI730" i="1"/>
  <c r="BI724" i="1"/>
  <c r="BI716" i="1"/>
  <c r="BI700" i="1"/>
  <c r="BI693" i="1"/>
  <c r="BI692" i="1"/>
  <c r="BI684" i="1"/>
  <c r="BI668" i="1"/>
  <c r="BI660" i="1"/>
  <c r="BI656" i="1"/>
  <c r="BI652" i="1"/>
  <c r="BI644" i="1"/>
  <c r="BI624" i="1"/>
  <c r="BI620" i="1"/>
  <c r="BI615" i="1"/>
  <c r="BI612" i="1"/>
  <c r="BI604" i="1"/>
  <c r="BI596" i="1"/>
  <c r="BI580" i="1"/>
  <c r="BI572" i="1"/>
  <c r="BI564" i="1"/>
  <c r="BI556" i="1"/>
  <c r="BI555" i="1"/>
  <c r="BI550" i="1"/>
  <c r="BI548" i="1"/>
  <c r="BI540" i="1"/>
  <c r="BI532" i="1"/>
  <c r="BI524" i="1"/>
  <c r="BI519" i="1"/>
  <c r="BI516" i="1"/>
  <c r="BI508" i="1"/>
  <c r="BI500" i="1"/>
  <c r="BI495" i="1"/>
  <c r="BI487" i="1"/>
  <c r="BI484" i="1"/>
  <c r="BI476" i="1"/>
  <c r="BI468" i="1"/>
  <c r="BI460" i="1"/>
  <c r="BI455" i="1"/>
  <c r="BI452" i="1"/>
  <c r="BB2" i="1"/>
  <c r="AW2" i="1"/>
  <c r="BA2" i="1"/>
  <c r="AY2" i="1"/>
  <c r="AX2" i="1"/>
  <c r="AK2" i="1"/>
  <c r="AQ2" i="1"/>
  <c r="AN2" i="1"/>
  <c r="AM2" i="1"/>
  <c r="AL2" i="1"/>
  <c r="AJ2" i="1"/>
  <c r="AI615" i="1"/>
  <c r="AI610" i="1"/>
  <c r="AI587" i="1"/>
  <c r="AI571" i="1"/>
  <c r="AI563" i="1"/>
  <c r="AI552" i="1"/>
  <c r="AI519" i="1"/>
  <c r="AI515" i="1"/>
  <c r="AI511" i="1"/>
  <c r="AI495" i="1"/>
  <c r="AI479" i="1"/>
  <c r="AI475" i="1"/>
  <c r="AI463" i="1"/>
  <c r="AI455" i="1"/>
  <c r="AD2" i="1"/>
  <c r="AB2" i="1"/>
  <c r="AC2" i="1"/>
  <c r="Z2" i="1"/>
  <c r="X2" i="1"/>
  <c r="O2" i="1"/>
  <c r="P2" i="1"/>
  <c r="Q2" i="1"/>
  <c r="R2" i="1"/>
  <c r="M2" i="1"/>
  <c r="N2" i="1"/>
  <c r="K2" i="1"/>
  <c r="L2" i="1"/>
  <c r="DL555" i="1"/>
  <c r="DL550" i="1"/>
  <c r="DC2" i="1"/>
  <c r="CG2" i="1"/>
  <c r="CE2" i="1"/>
  <c r="CD2" i="1"/>
  <c r="BV700" i="1"/>
  <c r="BV699" i="1"/>
  <c r="BV698" i="1"/>
  <c r="BV697" i="1"/>
  <c r="BV696" i="1"/>
  <c r="BV695" i="1"/>
  <c r="BV694" i="1"/>
  <c r="BV692" i="1"/>
  <c r="BV691" i="1"/>
  <c r="BV689" i="1"/>
  <c r="BV688" i="1"/>
  <c r="BV687" i="1"/>
  <c r="BV686" i="1"/>
  <c r="BV685" i="1"/>
  <c r="BV684" i="1"/>
  <c r="BV683" i="1"/>
  <c r="BV682" i="1"/>
  <c r="BV681" i="1"/>
  <c r="BV680" i="1"/>
  <c r="BV679" i="1"/>
  <c r="BV678" i="1"/>
  <c r="BV675" i="1"/>
  <c r="BV674" i="1"/>
  <c r="BV673" i="1"/>
  <c r="BV672" i="1"/>
  <c r="BV671" i="1"/>
  <c r="BV670" i="1"/>
  <c r="BV669" i="1"/>
  <c r="BV668" i="1"/>
  <c r="BV667" i="1"/>
  <c r="BV666" i="1"/>
  <c r="BV665" i="1"/>
  <c r="BV663" i="1"/>
  <c r="BV662" i="1"/>
  <c r="BV661" i="1"/>
  <c r="BV660" i="1"/>
  <c r="BV659" i="1"/>
  <c r="BV658" i="1"/>
  <c r="BV656" i="1"/>
  <c r="BV655" i="1"/>
  <c r="BV654" i="1"/>
  <c r="BV653" i="1"/>
  <c r="BV652" i="1"/>
  <c r="BV651" i="1"/>
  <c r="BV650" i="1"/>
  <c r="BV649" i="1"/>
  <c r="BV648" i="1"/>
  <c r="BV647" i="1"/>
  <c r="BV646" i="1"/>
  <c r="BV645" i="1"/>
  <c r="BV644" i="1"/>
  <c r="BV643" i="1"/>
  <c r="BV640" i="1"/>
  <c r="BV639" i="1"/>
  <c r="BV638" i="1"/>
  <c r="BV637" i="1"/>
  <c r="BV636" i="1"/>
  <c r="BV634" i="1"/>
  <c r="BV633" i="1"/>
  <c r="BV632" i="1"/>
  <c r="BV631" i="1"/>
  <c r="BV630" i="1"/>
  <c r="BV629" i="1"/>
  <c r="BV628" i="1"/>
  <c r="BV627" i="1"/>
  <c r="BV626" i="1"/>
  <c r="BV625" i="1"/>
  <c r="BV624" i="1"/>
  <c r="BV623" i="1"/>
  <c r="BV622" i="1"/>
  <c r="BV621" i="1"/>
  <c r="BV620" i="1"/>
  <c r="BV619" i="1"/>
  <c r="BV617" i="1"/>
  <c r="BV616" i="1"/>
  <c r="BV615" i="1"/>
  <c r="BV614" i="1"/>
  <c r="BV613" i="1"/>
  <c r="BV612" i="1"/>
  <c r="BV611" i="1"/>
  <c r="BV609" i="1"/>
  <c r="BV608" i="1"/>
  <c r="BV607" i="1"/>
  <c r="BV606" i="1"/>
  <c r="BV605" i="1"/>
  <c r="BV604" i="1"/>
  <c r="BV603" i="1"/>
  <c r="BV602" i="1"/>
  <c r="BV601" i="1"/>
  <c r="BV600" i="1"/>
  <c r="BV599" i="1"/>
  <c r="BV598" i="1"/>
  <c r="BV597" i="1"/>
  <c r="BV595" i="1"/>
  <c r="BV594" i="1"/>
  <c r="BV592" i="1"/>
  <c r="BV590" i="1"/>
  <c r="BV589" i="1"/>
  <c r="BV588" i="1"/>
  <c r="BV587" i="1"/>
  <c r="BV586" i="1"/>
  <c r="BV585" i="1"/>
  <c r="BV584" i="1"/>
  <c r="BV583" i="1"/>
  <c r="BV582" i="1"/>
  <c r="BV580" i="1"/>
  <c r="BV579" i="1"/>
  <c r="BV578" i="1"/>
  <c r="BV577" i="1"/>
  <c r="BV576" i="1"/>
  <c r="BV575" i="1"/>
  <c r="BV574" i="1"/>
  <c r="BV573" i="1"/>
  <c r="BV572" i="1"/>
  <c r="BV571" i="1"/>
  <c r="BV569" i="1"/>
  <c r="BV568" i="1"/>
  <c r="BV567" i="1"/>
  <c r="BV566" i="1"/>
  <c r="BV565" i="1"/>
  <c r="BV564" i="1"/>
  <c r="BV563" i="1"/>
  <c r="BV562" i="1"/>
  <c r="BV561" i="1"/>
  <c r="BV560" i="1"/>
  <c r="BV559" i="1"/>
  <c r="BV558" i="1"/>
  <c r="BV557" i="1"/>
  <c r="BV556" i="1"/>
  <c r="BV555" i="1"/>
  <c r="BV553" i="1"/>
  <c r="BV552" i="1"/>
  <c r="BV551" i="1"/>
  <c r="BV550" i="1"/>
  <c r="BV549" i="1"/>
  <c r="BV548" i="1"/>
  <c r="BV547" i="1"/>
  <c r="BV546" i="1"/>
  <c r="BV545" i="1"/>
  <c r="BV544" i="1"/>
  <c r="BV543" i="1"/>
  <c r="BV542" i="1"/>
  <c r="BV541" i="1"/>
  <c r="BV540" i="1"/>
  <c r="BV538" i="1"/>
  <c r="BV537" i="1"/>
  <c r="BV535" i="1"/>
  <c r="BV534" i="1"/>
  <c r="BV533" i="1"/>
  <c r="BV532" i="1"/>
  <c r="BV531" i="1"/>
  <c r="BV530" i="1"/>
  <c r="BV529" i="1"/>
  <c r="BV528" i="1"/>
  <c r="BV527" i="1"/>
  <c r="BV526" i="1"/>
  <c r="BV525" i="1"/>
  <c r="BV524" i="1"/>
  <c r="BV523" i="1"/>
  <c r="BV522" i="1"/>
  <c r="BV521" i="1"/>
  <c r="BV520" i="1"/>
  <c r="BV519" i="1"/>
  <c r="BV518" i="1"/>
  <c r="BV514" i="1"/>
  <c r="BV513" i="1"/>
  <c r="BV512" i="1"/>
  <c r="BV511" i="1"/>
  <c r="BV510" i="1"/>
  <c r="BV509" i="1"/>
  <c r="BV508" i="1"/>
  <c r="BV507" i="1"/>
  <c r="BV506" i="1"/>
  <c r="BV504" i="1"/>
  <c r="BV503" i="1"/>
  <c r="BV502" i="1"/>
  <c r="BV501" i="1"/>
  <c r="BV500" i="1"/>
  <c r="BV499" i="1"/>
  <c r="BV498" i="1"/>
  <c r="BV497" i="1"/>
  <c r="BV496" i="1"/>
  <c r="BV495" i="1"/>
  <c r="BV494" i="1"/>
  <c r="BV493" i="1"/>
  <c r="BV491" i="1"/>
  <c r="BV490" i="1"/>
  <c r="BV489" i="1"/>
  <c r="BV488" i="1"/>
  <c r="BV487" i="1"/>
  <c r="BV486" i="1"/>
  <c r="BV485" i="1"/>
  <c r="BV484" i="1"/>
  <c r="BV483" i="1"/>
  <c r="BV482" i="1"/>
  <c r="BV481" i="1"/>
  <c r="BV480" i="1"/>
  <c r="BV479" i="1"/>
  <c r="BV478" i="1"/>
  <c r="BV477" i="1"/>
  <c r="BV476" i="1"/>
  <c r="BV475" i="1"/>
  <c r="BV474" i="1"/>
  <c r="BV473" i="1"/>
  <c r="BV472" i="1"/>
  <c r="BV469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4" i="1"/>
  <c r="BV453" i="1"/>
  <c r="BV452" i="1"/>
  <c r="BV451" i="1"/>
  <c r="AZ2" i="1"/>
  <c r="AP2" i="1"/>
  <c r="AO2" i="1"/>
  <c r="AV754" i="1"/>
  <c r="AV753" i="1"/>
  <c r="AV752" i="1"/>
  <c r="AV751" i="1"/>
  <c r="AV750" i="1"/>
  <c r="AV748" i="1"/>
  <c r="AV747" i="1"/>
  <c r="AV745" i="1"/>
  <c r="AV743" i="1"/>
  <c r="AV742" i="1"/>
  <c r="AV740" i="1"/>
  <c r="AV739" i="1"/>
  <c r="AV738" i="1"/>
  <c r="AV737" i="1"/>
  <c r="AV736" i="1"/>
  <c r="AV734" i="1"/>
  <c r="AV733" i="1"/>
  <c r="AV730" i="1"/>
  <c r="AV728" i="1"/>
  <c r="AV727" i="1"/>
  <c r="AV726" i="1"/>
  <c r="AV725" i="1"/>
  <c r="AV724" i="1"/>
  <c r="AV723" i="1"/>
  <c r="AV722" i="1"/>
  <c r="AV719" i="1"/>
  <c r="AV718" i="1"/>
  <c r="AV717" i="1"/>
  <c r="AV715" i="1"/>
  <c r="AV714" i="1"/>
  <c r="AV713" i="1"/>
  <c r="AV712" i="1"/>
  <c r="AV711" i="1"/>
  <c r="AV710" i="1"/>
  <c r="AV709" i="1"/>
  <c r="AV707" i="1"/>
  <c r="AV706" i="1"/>
  <c r="AV705" i="1"/>
  <c r="AV704" i="1"/>
  <c r="AV703" i="1"/>
  <c r="AV702" i="1"/>
  <c r="AV701" i="1"/>
  <c r="AV696" i="1"/>
  <c r="AV695" i="1"/>
  <c r="AV694" i="1"/>
  <c r="AV693" i="1"/>
  <c r="AV692" i="1"/>
  <c r="AV691" i="1"/>
  <c r="AV689" i="1"/>
  <c r="AV688" i="1"/>
  <c r="AV687" i="1"/>
  <c r="AV686" i="1"/>
  <c r="AV685" i="1"/>
  <c r="AV684" i="1"/>
  <c r="AV683" i="1"/>
  <c r="AV681" i="1"/>
  <c r="AV680" i="1"/>
  <c r="AV679" i="1"/>
  <c r="AV678" i="1"/>
  <c r="AV676" i="1"/>
  <c r="AV672" i="1"/>
  <c r="AV670" i="1"/>
  <c r="AV667" i="1"/>
  <c r="AV665" i="1"/>
  <c r="AV664" i="1"/>
  <c r="AV663" i="1"/>
  <c r="AV662" i="1"/>
  <c r="AV661" i="1"/>
  <c r="AV660" i="1"/>
  <c r="AV657" i="1"/>
  <c r="AV656" i="1"/>
  <c r="AV655" i="1"/>
  <c r="AV654" i="1"/>
  <c r="AV653" i="1"/>
  <c r="AV652" i="1"/>
  <c r="AV651" i="1"/>
  <c r="AV650" i="1"/>
  <c r="AV648" i="1"/>
  <c r="AV647" i="1"/>
  <c r="AV645" i="1"/>
  <c r="AV644" i="1"/>
  <c r="AV643" i="1"/>
  <c r="AV642" i="1"/>
  <c r="AV641" i="1"/>
  <c r="AV638" i="1"/>
  <c r="AV637" i="1"/>
  <c r="AV636" i="1"/>
  <c r="AV635" i="1"/>
  <c r="AV634" i="1"/>
  <c r="AV633" i="1"/>
  <c r="AV632" i="1"/>
  <c r="AV631" i="1"/>
  <c r="AV630" i="1"/>
  <c r="AV629" i="1"/>
  <c r="AV628" i="1"/>
  <c r="AV627" i="1"/>
  <c r="AV626" i="1"/>
  <c r="AV625" i="1"/>
  <c r="AV624" i="1"/>
  <c r="AV623" i="1"/>
  <c r="AV622" i="1"/>
  <c r="AV620" i="1"/>
  <c r="AV619" i="1"/>
  <c r="AV618" i="1"/>
  <c r="AV617" i="1"/>
  <c r="AV616" i="1"/>
  <c r="AV612" i="1"/>
  <c r="AV610" i="1"/>
  <c r="AV609" i="1"/>
  <c r="AV608" i="1"/>
  <c r="AV607" i="1"/>
  <c r="AV606" i="1"/>
  <c r="AV605" i="1"/>
  <c r="AV604" i="1"/>
  <c r="AV603" i="1"/>
  <c r="AV602" i="1"/>
  <c r="AV600" i="1"/>
  <c r="AV599" i="1"/>
  <c r="AV598" i="1"/>
  <c r="AV597" i="1"/>
  <c r="AV596" i="1"/>
  <c r="AV595" i="1"/>
  <c r="AV594" i="1"/>
  <c r="AV593" i="1"/>
  <c r="AV590" i="1"/>
  <c r="AV589" i="1"/>
  <c r="AV588" i="1"/>
  <c r="AV587" i="1"/>
  <c r="AV586" i="1"/>
  <c r="AV585" i="1"/>
  <c r="AV584" i="1"/>
  <c r="AV582" i="1"/>
  <c r="AV581" i="1"/>
  <c r="AV580" i="1"/>
  <c r="AV579" i="1"/>
  <c r="AV578" i="1"/>
  <c r="AV577" i="1"/>
  <c r="AV576" i="1"/>
  <c r="AV574" i="1"/>
  <c r="AV573" i="1"/>
  <c r="AV572" i="1"/>
  <c r="AV571" i="1"/>
  <c r="AV570" i="1"/>
  <c r="AV569" i="1"/>
  <c r="AV568" i="1"/>
  <c r="AV567" i="1"/>
  <c r="AV565" i="1"/>
  <c r="AV564" i="1"/>
  <c r="AV563" i="1"/>
  <c r="AV562" i="1"/>
  <c r="AV561" i="1"/>
  <c r="AV560" i="1"/>
  <c r="AV559" i="1"/>
  <c r="AV558" i="1"/>
  <c r="AV557" i="1"/>
  <c r="AV556" i="1"/>
  <c r="AV555" i="1"/>
  <c r="AV553" i="1"/>
  <c r="AV552" i="1"/>
  <c r="AV550" i="1"/>
  <c r="AV549" i="1"/>
  <c r="AV548" i="1"/>
  <c r="AV546" i="1"/>
  <c r="AV545" i="1"/>
  <c r="AV543" i="1"/>
  <c r="AV541" i="1"/>
  <c r="AV540" i="1"/>
  <c r="AV539" i="1"/>
  <c r="AV538" i="1"/>
  <c r="AV537" i="1"/>
  <c r="AV536" i="1"/>
  <c r="AV535" i="1"/>
  <c r="AV534" i="1"/>
  <c r="AV533" i="1"/>
  <c r="AV532" i="1"/>
  <c r="AV531" i="1"/>
  <c r="AV530" i="1"/>
  <c r="AV529" i="1"/>
  <c r="AV528" i="1"/>
  <c r="AV527" i="1"/>
  <c r="AV526" i="1"/>
  <c r="AV525" i="1"/>
  <c r="AV523" i="1"/>
  <c r="AV521" i="1"/>
  <c r="AV520" i="1"/>
  <c r="AV519" i="1"/>
  <c r="AV518" i="1"/>
  <c r="AV517" i="1"/>
  <c r="AV515" i="1"/>
  <c r="AV514" i="1"/>
  <c r="AV513" i="1"/>
  <c r="AV512" i="1"/>
  <c r="AV511" i="1"/>
  <c r="AV510" i="1"/>
  <c r="AV509" i="1"/>
  <c r="AV508" i="1"/>
  <c r="AV507" i="1"/>
  <c r="AV506" i="1"/>
  <c r="AV504" i="1"/>
  <c r="AV503" i="1"/>
  <c r="AV502" i="1"/>
  <c r="AV501" i="1"/>
  <c r="AV500" i="1"/>
  <c r="AV499" i="1"/>
  <c r="AV498" i="1"/>
  <c r="AV497" i="1"/>
  <c r="AV496" i="1"/>
  <c r="AV495" i="1"/>
  <c r="AV494" i="1"/>
  <c r="AV493" i="1"/>
  <c r="AV492" i="1"/>
  <c r="AV489" i="1"/>
  <c r="AV487" i="1"/>
  <c r="AV486" i="1"/>
  <c r="AV485" i="1"/>
  <c r="AV484" i="1"/>
  <c r="AV483" i="1"/>
  <c r="AV482" i="1"/>
  <c r="AV481" i="1"/>
  <c r="AV480" i="1"/>
  <c r="AV479" i="1"/>
  <c r="AV478" i="1"/>
  <c r="AV477" i="1"/>
  <c r="AV476" i="1"/>
  <c r="AV475" i="1"/>
  <c r="AV474" i="1"/>
  <c r="AV472" i="1"/>
  <c r="AV471" i="1"/>
  <c r="AV470" i="1"/>
  <c r="AV469" i="1"/>
  <c r="AV468" i="1"/>
  <c r="AV467" i="1"/>
  <c r="AV466" i="1"/>
  <c r="AV465" i="1"/>
  <c r="AV463" i="1"/>
  <c r="AV462" i="1"/>
  <c r="AV461" i="1"/>
  <c r="AV460" i="1"/>
  <c r="AV459" i="1"/>
  <c r="AV458" i="1"/>
  <c r="AV457" i="1"/>
  <c r="AV456" i="1"/>
  <c r="AV455" i="1"/>
  <c r="AV454" i="1"/>
  <c r="AV453" i="1"/>
  <c r="AV452" i="1"/>
  <c r="AV451" i="1"/>
  <c r="AV450" i="1"/>
  <c r="AI462" i="1"/>
  <c r="AI454" i="1"/>
  <c r="AI452" i="1"/>
  <c r="Y2" i="1"/>
  <c r="V550" i="1"/>
  <c r="V522" i="1"/>
  <c r="V508" i="1"/>
  <c r="V473" i="1"/>
  <c r="V472" i="1"/>
  <c r="V458" i="1"/>
  <c r="V457" i="1"/>
  <c r="V456" i="1"/>
  <c r="DL771" i="1"/>
  <c r="CY771" i="1"/>
  <c r="CL771" i="1"/>
  <c r="BV771" i="1"/>
  <c r="BI771" i="1"/>
  <c r="AV771" i="1"/>
  <c r="AI771" i="1"/>
  <c r="V771" i="1"/>
  <c r="DL770" i="1"/>
  <c r="CY770" i="1"/>
  <c r="CL770" i="1"/>
  <c r="BV770" i="1"/>
  <c r="BI770" i="1"/>
  <c r="AV770" i="1"/>
  <c r="AI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V766" i="1"/>
  <c r="AI766" i="1"/>
  <c r="V766" i="1"/>
  <c r="DL549" i="1"/>
  <c r="DL546" i="1"/>
  <c r="DL506" i="1"/>
  <c r="DL485" i="1"/>
  <c r="DL477" i="1"/>
  <c r="DL469" i="1"/>
  <c r="DL466" i="1"/>
  <c r="DL461" i="1"/>
  <c r="DL458" i="1"/>
  <c r="DL453" i="1"/>
  <c r="DL450" i="1"/>
  <c r="CL483" i="1"/>
  <c r="CL479" i="1"/>
  <c r="CL471" i="1"/>
  <c r="CL450" i="1"/>
  <c r="CF2" i="1"/>
  <c r="CC2" i="1"/>
  <c r="CB2" i="1"/>
  <c r="CA2" i="1"/>
  <c r="BM2" i="1"/>
  <c r="BI536" i="1"/>
  <c r="BI514" i="1"/>
  <c r="BI488" i="1"/>
  <c r="BI479" i="1"/>
  <c r="BI474" i="1"/>
  <c r="BI471" i="1"/>
  <c r="BI453" i="1"/>
  <c r="AV473" i="1"/>
  <c r="AI746" i="1"/>
  <c r="AI734" i="1"/>
  <c r="AI731" i="1"/>
  <c r="AI726" i="1"/>
  <c r="AI686" i="1"/>
  <c r="AI678" i="1"/>
  <c r="AI670" i="1"/>
  <c r="AI662" i="1"/>
  <c r="AI656" i="1"/>
  <c r="AI638" i="1"/>
  <c r="AI634" i="1"/>
  <c r="AI622" i="1"/>
  <c r="AI614" i="1"/>
  <c r="AI606" i="1"/>
  <c r="AI592" i="1"/>
  <c r="AI590" i="1"/>
  <c r="AI574" i="1"/>
  <c r="AI555" i="1"/>
  <c r="AI550" i="1"/>
  <c r="AI534" i="1"/>
  <c r="AI526" i="1"/>
  <c r="AI518" i="1"/>
  <c r="AI510" i="1"/>
  <c r="AI494" i="1"/>
  <c r="AI486" i="1"/>
  <c r="AI478" i="1"/>
  <c r="AI471" i="1"/>
  <c r="AI470" i="1"/>
  <c r="AA2" i="1"/>
  <c r="DL765" i="1"/>
  <c r="CY765" i="1"/>
  <c r="CL765" i="1"/>
  <c r="BV765" i="1"/>
  <c r="BI765" i="1"/>
  <c r="AV765" i="1"/>
  <c r="AI765" i="1"/>
  <c r="V765" i="1"/>
  <c r="V731" i="1"/>
  <c r="V727" i="1"/>
  <c r="V725" i="1"/>
  <c r="V718" i="1"/>
  <c r="V717" i="1"/>
  <c r="V715" i="1"/>
  <c r="V709" i="1"/>
  <c r="V704" i="1"/>
  <c r="V699" i="1"/>
  <c r="V696" i="1"/>
  <c r="V693" i="1"/>
  <c r="V690" i="1"/>
  <c r="V685" i="1"/>
  <c r="V667" i="1"/>
  <c r="V665" i="1"/>
  <c r="V637" i="1"/>
  <c r="V635" i="1"/>
  <c r="V634" i="1"/>
  <c r="V625" i="1"/>
  <c r="V622" i="1"/>
  <c r="V614" i="1"/>
  <c r="V613" i="1"/>
  <c r="V611" i="1"/>
  <c r="V610" i="1"/>
  <c r="V608" i="1"/>
  <c r="V606" i="1"/>
  <c r="V605" i="1"/>
  <c r="V601" i="1"/>
  <c r="V594" i="1"/>
  <c r="V592" i="1"/>
  <c r="V573" i="1"/>
  <c r="V571" i="1"/>
  <c r="V570" i="1"/>
  <c r="V565" i="1"/>
  <c r="V557" i="1"/>
  <c r="V555" i="1"/>
  <c r="V549" i="1"/>
  <c r="V541" i="1"/>
  <c r="V536" i="1"/>
  <c r="V535" i="1"/>
  <c r="V533" i="1"/>
  <c r="V525" i="1"/>
  <c r="V517" i="1"/>
  <c r="V509" i="1"/>
  <c r="V507" i="1"/>
  <c r="V506" i="1"/>
  <c r="V485" i="1"/>
  <c r="V480" i="1"/>
  <c r="V477" i="1"/>
  <c r="V476" i="1"/>
  <c r="V469" i="1"/>
  <c r="V466" i="1"/>
  <c r="V461" i="1"/>
  <c r="V460" i="1"/>
  <c r="V459" i="1"/>
  <c r="V455" i="1"/>
  <c r="V453" i="1"/>
  <c r="V451" i="1"/>
  <c r="V450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AI763" i="1"/>
  <c r="V763" i="1"/>
  <c r="DL762" i="1"/>
  <c r="CY762" i="1"/>
  <c r="CL762" i="1"/>
  <c r="BV762" i="1"/>
  <c r="BI762" i="1"/>
  <c r="AV762" i="1"/>
  <c r="AI762" i="1"/>
  <c r="V762" i="1"/>
  <c r="V494" i="1"/>
  <c r="V486" i="1"/>
  <c r="V470" i="1"/>
  <c r="DL586" i="1"/>
  <c r="DL530" i="1"/>
  <c r="DL474" i="1"/>
  <c r="DL455" i="1"/>
  <c r="DL451" i="1"/>
  <c r="CL675" i="1"/>
  <c r="CL663" i="1"/>
  <c r="CL659" i="1"/>
  <c r="CL647" i="1"/>
  <c r="CL627" i="1"/>
  <c r="CL624" i="1"/>
  <c r="CL620" i="1"/>
  <c r="CL608" i="1"/>
  <c r="CL607" i="1"/>
  <c r="CL604" i="1"/>
  <c r="CL603" i="1"/>
  <c r="CL595" i="1"/>
  <c r="CL590" i="1"/>
  <c r="CL588" i="1"/>
  <c r="CL584" i="1"/>
  <c r="CL572" i="1"/>
  <c r="CL568" i="1"/>
  <c r="CL567" i="1"/>
  <c r="CL556" i="1"/>
  <c r="CL552" i="1"/>
  <c r="CL547" i="1"/>
  <c r="CL539" i="1"/>
  <c r="CL532" i="1"/>
  <c r="CL531" i="1"/>
  <c r="CL527" i="1"/>
  <c r="CL523" i="1"/>
  <c r="CL512" i="1"/>
  <c r="CL511" i="1"/>
  <c r="CL496" i="1"/>
  <c r="CL491" i="1"/>
  <c r="CL480" i="1"/>
  <c r="CL476" i="1"/>
  <c r="CL475" i="1"/>
  <c r="CL463" i="1"/>
  <c r="CL460" i="1"/>
  <c r="CL455" i="1"/>
  <c r="BV610" i="1"/>
  <c r="BV462" i="1"/>
  <c r="BI659" i="1"/>
  <c r="BI639" i="1"/>
  <c r="BI584" i="1"/>
  <c r="BI579" i="1"/>
  <c r="BI576" i="1"/>
  <c r="BI559" i="1"/>
  <c r="BI547" i="1"/>
  <c r="BI531" i="1"/>
  <c r="BI527" i="1"/>
  <c r="BI507" i="1"/>
  <c r="BI496" i="1"/>
  <c r="BI472" i="1"/>
  <c r="BI463" i="1"/>
  <c r="BI459" i="1"/>
  <c r="BI456" i="1"/>
  <c r="AV491" i="1"/>
  <c r="AI503" i="1"/>
  <c r="AI502" i="1"/>
  <c r="AI474" i="1"/>
  <c r="AI466" i="1"/>
  <c r="AI459" i="1"/>
  <c r="AI450" i="1"/>
  <c r="V474" i="1"/>
  <c r="V46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11" i="1"/>
  <c r="DL707" i="1"/>
  <c r="DL705" i="1"/>
  <c r="DL701" i="1"/>
  <c r="DL699" i="1"/>
  <c r="DL697" i="1"/>
  <c r="DL695" i="1"/>
  <c r="DL691" i="1"/>
  <c r="DL689" i="1"/>
  <c r="DL687" i="1"/>
  <c r="DL685" i="1"/>
  <c r="DL683" i="1"/>
  <c r="DL681" i="1"/>
  <c r="DL679" i="1"/>
  <c r="DL677" i="1"/>
  <c r="DL675" i="1"/>
  <c r="DL671" i="1"/>
  <c r="DL669" i="1"/>
  <c r="DL667" i="1"/>
  <c r="DL665" i="1"/>
  <c r="DL663" i="1"/>
  <c r="DL661" i="1"/>
  <c r="DL659" i="1"/>
  <c r="DL655" i="1"/>
  <c r="DL649" i="1"/>
  <c r="DL647" i="1"/>
  <c r="DL645" i="1"/>
  <c r="DL643" i="1"/>
  <c r="DL641" i="1"/>
  <c r="DL639" i="1"/>
  <c r="DL637" i="1"/>
  <c r="DL635" i="1"/>
  <c r="DL633" i="1"/>
  <c r="DL628" i="1"/>
  <c r="DL626" i="1"/>
  <c r="DL624" i="1"/>
  <c r="DL622" i="1"/>
  <c r="DL620" i="1"/>
  <c r="DL618" i="1"/>
  <c r="DL616" i="1"/>
  <c r="DL614" i="1"/>
  <c r="DL612" i="1"/>
  <c r="DL610" i="1"/>
  <c r="DL608" i="1"/>
  <c r="DL606" i="1"/>
  <c r="DL604" i="1"/>
  <c r="DL602" i="1"/>
  <c r="DL600" i="1"/>
  <c r="DL598" i="1"/>
  <c r="DL596" i="1"/>
  <c r="DL594" i="1"/>
  <c r="DL592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52" i="1"/>
  <c r="DL548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4" i="1"/>
  <c r="DL462" i="1"/>
  <c r="DL460" i="1"/>
  <c r="DL456" i="1"/>
  <c r="DL452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9" i="1"/>
  <c r="CL635" i="1"/>
  <c r="CL630" i="1"/>
  <c r="CL628" i="1"/>
  <c r="CL626" i="1"/>
  <c r="CL622" i="1"/>
  <c r="CL618" i="1"/>
  <c r="CL616" i="1"/>
  <c r="CL614" i="1"/>
  <c r="CL612" i="1"/>
  <c r="CL610" i="1"/>
  <c r="CL606" i="1"/>
  <c r="CL602" i="1"/>
  <c r="CL598" i="1"/>
  <c r="CL596" i="1"/>
  <c r="CL594" i="1"/>
  <c r="CL592" i="1"/>
  <c r="CL586" i="1"/>
  <c r="CL582" i="1"/>
  <c r="CL580" i="1"/>
  <c r="CL578" i="1"/>
  <c r="CL576" i="1"/>
  <c r="CL574" i="1"/>
  <c r="CL570" i="1"/>
  <c r="CL566" i="1"/>
  <c r="CL564" i="1"/>
  <c r="CL562" i="1"/>
  <c r="CL560" i="1"/>
  <c r="CL558" i="1"/>
  <c r="CL554" i="1"/>
  <c r="CL548" i="1"/>
  <c r="CL546" i="1"/>
  <c r="CL544" i="1"/>
  <c r="CL542" i="1"/>
  <c r="CL540" i="1"/>
  <c r="CL538" i="1"/>
  <c r="CL534" i="1"/>
  <c r="CL530" i="1"/>
  <c r="CL526" i="1"/>
  <c r="CL524" i="1"/>
  <c r="CL520" i="1"/>
  <c r="CL518" i="1"/>
  <c r="CL514" i="1"/>
  <c r="CL510" i="1"/>
  <c r="CL508" i="1"/>
  <c r="CL506" i="1"/>
  <c r="CL504" i="1"/>
  <c r="CL502" i="1"/>
  <c r="CL500" i="1"/>
  <c r="CL498" i="1"/>
  <c r="CL494" i="1"/>
  <c r="CL492" i="1"/>
  <c r="CL490" i="1"/>
  <c r="CL488" i="1"/>
  <c r="CL484" i="1"/>
  <c r="CL482" i="1"/>
  <c r="CL478" i="1"/>
  <c r="CL474" i="1"/>
  <c r="CL470" i="1"/>
  <c r="CL468" i="1"/>
  <c r="CL466" i="1"/>
  <c r="CL464" i="1"/>
  <c r="CL462" i="1"/>
  <c r="CL458" i="1"/>
  <c r="CL456" i="1"/>
  <c r="CL454" i="1"/>
  <c r="CL452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3" i="1"/>
  <c r="BV677" i="1"/>
  <c r="BV657" i="1"/>
  <c r="BV641" i="1"/>
  <c r="BV618" i="1"/>
  <c r="BV596" i="1"/>
  <c r="BV570" i="1"/>
  <c r="BV554" i="1"/>
  <c r="BV536" i="1"/>
  <c r="BV516" i="1"/>
  <c r="BV492" i="1"/>
  <c r="BV470" i="1"/>
  <c r="BV450" i="1"/>
  <c r="BI758" i="1"/>
  <c r="BI752" i="1"/>
  <c r="BI750" i="1"/>
  <c r="BI744" i="1"/>
  <c r="BI742" i="1"/>
  <c r="BI738" i="1"/>
  <c r="BI736" i="1"/>
  <c r="BI734" i="1"/>
  <c r="BI728" i="1"/>
  <c r="BI726" i="1"/>
  <c r="BI722" i="1"/>
  <c r="BI720" i="1"/>
  <c r="BI718" i="1"/>
  <c r="BI714" i="1"/>
  <c r="BI713" i="1"/>
  <c r="BI711" i="1"/>
  <c r="BI709" i="1"/>
  <c r="BI707" i="1"/>
  <c r="BI705" i="1"/>
  <c r="BI695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2" i="1"/>
  <c r="BI618" i="1"/>
  <c r="BI616" i="1"/>
  <c r="BI614" i="1"/>
  <c r="BI610" i="1"/>
  <c r="BI608" i="1"/>
  <c r="BI606" i="1"/>
  <c r="BI600" i="1"/>
  <c r="BI598" i="1"/>
  <c r="BI594" i="1"/>
  <c r="BI592" i="1"/>
  <c r="BI588" i="1"/>
  <c r="BI586" i="1"/>
  <c r="BI582" i="1"/>
  <c r="BI578" i="1"/>
  <c r="BI574" i="1"/>
  <c r="BI570" i="1"/>
  <c r="BI568" i="1"/>
  <c r="BI566" i="1"/>
  <c r="BI562" i="1"/>
  <c r="BI560" i="1"/>
  <c r="BI558" i="1"/>
  <c r="BI554" i="1"/>
  <c r="BI552" i="1"/>
  <c r="BI546" i="1"/>
  <c r="BI544" i="1"/>
  <c r="BI542" i="1"/>
  <c r="BI538" i="1"/>
  <c r="BI534" i="1"/>
  <c r="BI528" i="1"/>
  <c r="BI526" i="1"/>
  <c r="BI520" i="1"/>
  <c r="BI512" i="1"/>
  <c r="BI510" i="1"/>
  <c r="BI506" i="1"/>
  <c r="BI502" i="1"/>
  <c r="BI498" i="1"/>
  <c r="BI494" i="1"/>
  <c r="BI490" i="1"/>
  <c r="BI486" i="1"/>
  <c r="BI482" i="1"/>
  <c r="BI480" i="1"/>
  <c r="BI478" i="1"/>
  <c r="BI470" i="1"/>
  <c r="BI466" i="1"/>
  <c r="BI464" i="1"/>
  <c r="BI462" i="1"/>
  <c r="BI454" i="1"/>
  <c r="AV758" i="1"/>
  <c r="AV756" i="1"/>
  <c r="AV746" i="1"/>
  <c r="AV744" i="1"/>
  <c r="AV720" i="1"/>
  <c r="AV716" i="1"/>
  <c r="AV699" i="1"/>
  <c r="AV697" i="1"/>
  <c r="AV677" i="1"/>
  <c r="AV673" i="1"/>
  <c r="AV649" i="1"/>
  <c r="AV614" i="1"/>
  <c r="AV592" i="1"/>
  <c r="AV566" i="1"/>
  <c r="AV544" i="1"/>
  <c r="AV516" i="1"/>
  <c r="AV490" i="1"/>
  <c r="AV464" i="1"/>
  <c r="AI760" i="1"/>
  <c r="AI758" i="1"/>
  <c r="AI756" i="1"/>
  <c r="AI750" i="1"/>
  <c r="AI748" i="1"/>
  <c r="AI744" i="1"/>
  <c r="AI742" i="1"/>
  <c r="AI740" i="1"/>
  <c r="AI738" i="1"/>
  <c r="AI736" i="1"/>
  <c r="AI730" i="1"/>
  <c r="AI728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0" i="1"/>
  <c r="AI616" i="1"/>
  <c r="AI612" i="1"/>
  <c r="AI608" i="1"/>
  <c r="AI604" i="1"/>
  <c r="AI602" i="1"/>
  <c r="AI600" i="1"/>
  <c r="AI598" i="1"/>
  <c r="AI596" i="1"/>
  <c r="AI594" i="1"/>
  <c r="AI588" i="1"/>
  <c r="AI586" i="1"/>
  <c r="AI584" i="1"/>
  <c r="AI582" i="1"/>
  <c r="AI578" i="1"/>
  <c r="AI576" i="1"/>
  <c r="AI572" i="1"/>
  <c r="AI570" i="1"/>
  <c r="AI568" i="1"/>
  <c r="AI566" i="1"/>
  <c r="AI564" i="1"/>
  <c r="AI560" i="1"/>
  <c r="AI558" i="1"/>
  <c r="AI556" i="1"/>
  <c r="AI554" i="1"/>
  <c r="AI548" i="1"/>
  <c r="AI546" i="1"/>
  <c r="AI544" i="1"/>
  <c r="AI542" i="1"/>
  <c r="AI540" i="1"/>
  <c r="AI538" i="1"/>
  <c r="AI536" i="1"/>
  <c r="AI532" i="1"/>
  <c r="AI530" i="1"/>
  <c r="AI522" i="1"/>
  <c r="AI520" i="1"/>
  <c r="AI516" i="1"/>
  <c r="AI514" i="1"/>
  <c r="AI508" i="1"/>
  <c r="AI506" i="1"/>
  <c r="AI504" i="1"/>
  <c r="AI500" i="1"/>
  <c r="AI498" i="1"/>
  <c r="AI496" i="1"/>
  <c r="AI492" i="1"/>
  <c r="AI490" i="1"/>
  <c r="AI488" i="1"/>
  <c r="AI484" i="1"/>
  <c r="AI482" i="1"/>
  <c r="AI480" i="1"/>
  <c r="AI476" i="1"/>
  <c r="AI468" i="1"/>
  <c r="AI464" i="1"/>
  <c r="AI460" i="1"/>
  <c r="AI458" i="1"/>
  <c r="AI456" i="1"/>
  <c r="V524" i="1"/>
  <c r="V468" i="1"/>
  <c r="DL722" i="1"/>
  <c r="DL651" i="1"/>
  <c r="DL580" i="1"/>
  <c r="DL508" i="1"/>
  <c r="DB2" i="1"/>
  <c r="CL743" i="1"/>
  <c r="CL704" i="1"/>
  <c r="CL643" i="1"/>
  <c r="CL516" i="1"/>
  <c r="BZ2" i="1"/>
  <c r="BV738" i="1"/>
  <c r="BI754" i="1"/>
  <c r="BI683" i="1"/>
  <c r="BI492" i="1"/>
  <c r="AV675" i="1"/>
  <c r="AV659" i="1"/>
  <c r="AI707" i="1"/>
  <c r="AI643" i="1"/>
  <c r="AI580" i="1"/>
  <c r="AI524" i="1"/>
  <c r="V621" i="1"/>
  <c r="V576" i="1"/>
  <c r="V568" i="1"/>
  <c r="V560" i="1"/>
  <c r="V552" i="1"/>
  <c r="V544" i="1"/>
  <c r="V528" i="1"/>
  <c r="V520" i="1"/>
  <c r="V512" i="1"/>
  <c r="V496" i="1"/>
  <c r="V488" i="1"/>
  <c r="V464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I703" i="1"/>
  <c r="BI647" i="1"/>
  <c r="BI504" i="1"/>
  <c r="BI699" i="1"/>
  <c r="AV671" i="1"/>
  <c r="AV639" i="1"/>
  <c r="AV524" i="1"/>
  <c r="DL761" i="1"/>
  <c r="CL761" i="1"/>
  <c r="BV761" i="1"/>
  <c r="BI761" i="1"/>
  <c r="AV761" i="1"/>
  <c r="AI761" i="1"/>
  <c r="V761" i="1"/>
  <c r="BI760" i="1"/>
  <c r="AV760" i="1"/>
  <c r="V760" i="1"/>
  <c r="DL759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BX2" i="1"/>
  <c r="BU2" i="1"/>
  <c r="BT2" i="1"/>
  <c r="BS2" i="1"/>
  <c r="BL2" i="1"/>
  <c r="BH2" i="1"/>
  <c r="BG2" i="1"/>
  <c r="BF2" i="1"/>
  <c r="BE2" i="1"/>
  <c r="BD2" i="1"/>
  <c r="BC2" i="1"/>
  <c r="AU2" i="1"/>
  <c r="AT2" i="1"/>
  <c r="AS2" i="1"/>
  <c r="AR2" i="1"/>
  <c r="AH2" i="1"/>
  <c r="AG2" i="1"/>
  <c r="AF2" i="1"/>
  <c r="AE2" i="1"/>
  <c r="U2" i="1"/>
  <c r="T2" i="1"/>
  <c r="S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I753" i="1"/>
  <c r="V753" i="1"/>
  <c r="CY752" i="1"/>
  <c r="AI752" i="1"/>
  <c r="V752" i="1"/>
  <c r="DL751" i="1"/>
  <c r="CY751" i="1"/>
  <c r="CL751" i="1"/>
  <c r="BV751" i="1"/>
  <c r="BI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I747" i="1"/>
  <c r="V747" i="1"/>
  <c r="CY746" i="1"/>
  <c r="V746" i="1"/>
  <c r="DL745" i="1"/>
  <c r="CY745" i="1"/>
  <c r="CL745" i="1"/>
  <c r="BV745" i="1"/>
  <c r="BI745" i="1"/>
  <c r="AI745" i="1"/>
  <c r="V745" i="1"/>
  <c r="CY744" i="1"/>
  <c r="V744" i="1"/>
  <c r="DL743" i="1"/>
  <c r="CY743" i="1"/>
  <c r="BV743" i="1"/>
  <c r="BI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I739" i="1"/>
  <c r="V739" i="1"/>
  <c r="CY738" i="1"/>
  <c r="V738" i="1"/>
  <c r="DL737" i="1"/>
  <c r="CY737" i="1"/>
  <c r="CL737" i="1"/>
  <c r="BV737" i="1"/>
  <c r="BI737" i="1"/>
  <c r="AI737" i="1"/>
  <c r="V737" i="1"/>
  <c r="DL736" i="1"/>
  <c r="CY736" i="1"/>
  <c r="CL736" i="1"/>
  <c r="V736" i="1"/>
  <c r="DL735" i="1"/>
  <c r="CY735" i="1"/>
  <c r="CL735" i="1"/>
  <c r="BV735" i="1"/>
  <c r="BI735" i="1"/>
  <c r="AV735" i="1"/>
  <c r="AI735" i="1"/>
  <c r="V735" i="1"/>
  <c r="CY734" i="1"/>
  <c r="V734" i="1"/>
  <c r="DL733" i="1"/>
  <c r="CY733" i="1"/>
  <c r="CL733" i="1"/>
  <c r="BV733" i="1"/>
  <c r="BI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A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DL727" i="1"/>
  <c r="CY727" i="1"/>
  <c r="CL727" i="1"/>
  <c r="BV727" i="1"/>
  <c r="BI727" i="1"/>
  <c r="AI727" i="1"/>
  <c r="CY726" i="1"/>
  <c r="V726" i="1"/>
  <c r="DL725" i="1"/>
  <c r="CY725" i="1"/>
  <c r="CL725" i="1"/>
  <c r="BV725" i="1"/>
  <c r="BI725" i="1"/>
  <c r="AI725" i="1"/>
  <c r="CY724" i="1"/>
  <c r="CL724" i="1"/>
  <c r="V724" i="1"/>
  <c r="DL723" i="1"/>
  <c r="CY723" i="1"/>
  <c r="CL723" i="1"/>
  <c r="BV723" i="1"/>
  <c r="BI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DL719" i="1"/>
  <c r="CY719" i="1"/>
  <c r="CL719" i="1"/>
  <c r="BV719" i="1"/>
  <c r="BI719" i="1"/>
  <c r="AI719" i="1"/>
  <c r="V719" i="1"/>
  <c r="DL718" i="1"/>
  <c r="CY718" i="1"/>
  <c r="BV718" i="1"/>
  <c r="DL717" i="1"/>
  <c r="CY717" i="1"/>
  <c r="CL717" i="1"/>
  <c r="BV717" i="1"/>
  <c r="BI717" i="1"/>
  <c r="AI717" i="1"/>
  <c r="CY716" i="1"/>
  <c r="V716" i="1"/>
  <c r="DL715" i="1"/>
  <c r="CY715" i="1"/>
  <c r="CL715" i="1"/>
  <c r="BV715" i="1"/>
  <c r="BI715" i="1"/>
  <c r="AI715" i="1"/>
  <c r="CY714" i="1"/>
  <c r="V714" i="1"/>
  <c r="CY713" i="1"/>
  <c r="V713" i="1"/>
  <c r="DL712" i="1"/>
  <c r="CY712" i="1"/>
  <c r="CL712" i="1"/>
  <c r="BV712" i="1"/>
  <c r="BI712" i="1"/>
  <c r="AI712" i="1"/>
  <c r="V712" i="1"/>
  <c r="CY711" i="1"/>
  <c r="V711" i="1"/>
  <c r="DL710" i="1"/>
  <c r="CY710" i="1"/>
  <c r="CL710" i="1"/>
  <c r="BV710" i="1"/>
  <c r="BI710" i="1"/>
  <c r="AI710" i="1"/>
  <c r="V710" i="1"/>
  <c r="DL709" i="1"/>
  <c r="CY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I706" i="1"/>
  <c r="V706" i="1"/>
  <c r="CY705" i="1"/>
  <c r="V705" i="1"/>
  <c r="DL704" i="1"/>
  <c r="CY704" i="1"/>
  <c r="BV704" i="1"/>
  <c r="BI704" i="1"/>
  <c r="AI704" i="1"/>
  <c r="DL703" i="1"/>
  <c r="CY703" i="1"/>
  <c r="V703" i="1"/>
  <c r="DL702" i="1"/>
  <c r="CY702" i="1"/>
  <c r="CL702" i="1"/>
  <c r="BV702" i="1"/>
  <c r="BI702" i="1"/>
  <c r="AI702" i="1"/>
  <c r="V702" i="1"/>
  <c r="CY701" i="1"/>
  <c r="BI701" i="1"/>
  <c r="V701" i="1"/>
  <c r="DL700" i="1"/>
  <c r="CY700" i="1"/>
  <c r="CL700" i="1"/>
  <c r="AV700" i="1"/>
  <c r="AI700" i="1"/>
  <c r="V700" i="1"/>
  <c r="CY699" i="1"/>
  <c r="DL698" i="1"/>
  <c r="CY698" i="1"/>
  <c r="CL698" i="1"/>
  <c r="BI698" i="1"/>
  <c r="AV698" i="1"/>
  <c r="AI698" i="1"/>
  <c r="V698" i="1"/>
  <c r="CY697" i="1"/>
  <c r="BI697" i="1"/>
  <c r="V697" i="1"/>
  <c r="DL696" i="1"/>
  <c r="CY696" i="1"/>
  <c r="CL696" i="1"/>
  <c r="BI696" i="1"/>
  <c r="AI696" i="1"/>
  <c r="CY695" i="1"/>
  <c r="V695" i="1"/>
  <c r="DL694" i="1"/>
  <c r="CY694" i="1"/>
  <c r="CL694" i="1"/>
  <c r="BI694" i="1"/>
  <c r="AI694" i="1"/>
  <c r="V694" i="1"/>
  <c r="DL693" i="1"/>
  <c r="CY693" i="1"/>
  <c r="DL692" i="1"/>
  <c r="CY692" i="1"/>
  <c r="CL692" i="1"/>
  <c r="AI692" i="1"/>
  <c r="V692" i="1"/>
  <c r="CY691" i="1"/>
  <c r="V691" i="1"/>
  <c r="DL690" i="1"/>
  <c r="CY690" i="1"/>
  <c r="CL690" i="1"/>
  <c r="BV690" i="1"/>
  <c r="BI690" i="1"/>
  <c r="AV690" i="1"/>
  <c r="AI690" i="1"/>
  <c r="CY689" i="1"/>
  <c r="CL689" i="1"/>
  <c r="V689" i="1"/>
  <c r="DL688" i="1"/>
  <c r="CY688" i="1"/>
  <c r="CL688" i="1"/>
  <c r="BI688" i="1"/>
  <c r="AI688" i="1"/>
  <c r="V688" i="1"/>
  <c r="CY687" i="1"/>
  <c r="V687" i="1"/>
  <c r="DL686" i="1"/>
  <c r="CY686" i="1"/>
  <c r="CL686" i="1"/>
  <c r="BI686" i="1"/>
  <c r="V686" i="1"/>
  <c r="CY685" i="1"/>
  <c r="CL685" i="1"/>
  <c r="DL684" i="1"/>
  <c r="CY684" i="1"/>
  <c r="CL684" i="1"/>
  <c r="AI684" i="1"/>
  <c r="V684" i="1"/>
  <c r="CY683" i="1"/>
  <c r="V683" i="1"/>
  <c r="DL682" i="1"/>
  <c r="CY682" i="1"/>
  <c r="CL682" i="1"/>
  <c r="BI682" i="1"/>
  <c r="AV682" i="1"/>
  <c r="AI682" i="1"/>
  <c r="V682" i="1"/>
  <c r="CY681" i="1"/>
  <c r="V681" i="1"/>
  <c r="DL680" i="1"/>
  <c r="CY680" i="1"/>
  <c r="CL680" i="1"/>
  <c r="BI680" i="1"/>
  <c r="AI680" i="1"/>
  <c r="V680" i="1"/>
  <c r="CY679" i="1"/>
  <c r="V679" i="1"/>
  <c r="DL678" i="1"/>
  <c r="CY678" i="1"/>
  <c r="CL678" i="1"/>
  <c r="BI678" i="1"/>
  <c r="V678" i="1"/>
  <c r="CY677" i="1"/>
  <c r="AI677" i="1"/>
  <c r="V677" i="1"/>
  <c r="DL676" i="1"/>
  <c r="CY676" i="1"/>
  <c r="CL676" i="1"/>
  <c r="BV676" i="1"/>
  <c r="BI676" i="1"/>
  <c r="AI676" i="1"/>
  <c r="V676" i="1"/>
  <c r="CY675" i="1"/>
  <c r="V675" i="1"/>
  <c r="DL674" i="1"/>
  <c r="CY674" i="1"/>
  <c r="CL674" i="1"/>
  <c r="BI674" i="1"/>
  <c r="AV674" i="1"/>
  <c r="AI674" i="1"/>
  <c r="V674" i="1"/>
  <c r="DL673" i="1"/>
  <c r="CY673" i="1"/>
  <c r="V673" i="1"/>
  <c r="DL672" i="1"/>
  <c r="CY672" i="1"/>
  <c r="CL672" i="1"/>
  <c r="BI672" i="1"/>
  <c r="AI672" i="1"/>
  <c r="V672" i="1"/>
  <c r="CY671" i="1"/>
  <c r="V671" i="1"/>
  <c r="DL670" i="1"/>
  <c r="CY670" i="1"/>
  <c r="CL670" i="1"/>
  <c r="BI670" i="1"/>
  <c r="V670" i="1"/>
  <c r="CY669" i="1"/>
  <c r="AV669" i="1"/>
  <c r="V669" i="1"/>
  <c r="DL668" i="1"/>
  <c r="CY668" i="1"/>
  <c r="CL668" i="1"/>
  <c r="AV668" i="1"/>
  <c r="AI668" i="1"/>
  <c r="V668" i="1"/>
  <c r="CY667" i="1"/>
  <c r="DL666" i="1"/>
  <c r="CY666" i="1"/>
  <c r="CL666" i="1"/>
  <c r="BI666" i="1"/>
  <c r="AV666" i="1"/>
  <c r="AI666" i="1"/>
  <c r="V666" i="1"/>
  <c r="CY665" i="1"/>
  <c r="DL664" i="1"/>
  <c r="CY664" i="1"/>
  <c r="CL664" i="1"/>
  <c r="BV664" i="1"/>
  <c r="BI664" i="1"/>
  <c r="AI664" i="1"/>
  <c r="V664" i="1"/>
  <c r="CY663" i="1"/>
  <c r="V663" i="1"/>
  <c r="DL662" i="1"/>
  <c r="CY662" i="1"/>
  <c r="CL662" i="1"/>
  <c r="BI662" i="1"/>
  <c r="V662" i="1"/>
  <c r="CY661" i="1"/>
  <c r="V661" i="1"/>
  <c r="DL660" i="1"/>
  <c r="CY660" i="1"/>
  <c r="CL660" i="1"/>
  <c r="AI660" i="1"/>
  <c r="V660" i="1"/>
  <c r="CY659" i="1"/>
  <c r="V659" i="1"/>
  <c r="DL658" i="1"/>
  <c r="CY658" i="1"/>
  <c r="CL658" i="1"/>
  <c r="BI658" i="1"/>
  <c r="AV658" i="1"/>
  <c r="AI658" i="1"/>
  <c r="V658" i="1"/>
  <c r="DL657" i="1"/>
  <c r="CY657" i="1"/>
  <c r="AI657" i="1"/>
  <c r="V657" i="1"/>
  <c r="DL656" i="1"/>
  <c r="CY656" i="1"/>
  <c r="CL656" i="1"/>
  <c r="V656" i="1"/>
  <c r="CY655" i="1"/>
  <c r="V655" i="1"/>
  <c r="DL654" i="1"/>
  <c r="CY654" i="1"/>
  <c r="CL654" i="1"/>
  <c r="BI654" i="1"/>
  <c r="AI654" i="1"/>
  <c r="V654" i="1"/>
  <c r="DL653" i="1"/>
  <c r="CY653" i="1"/>
  <c r="V653" i="1"/>
  <c r="DL652" i="1"/>
  <c r="CY652" i="1"/>
  <c r="CL652" i="1"/>
  <c r="AI652" i="1"/>
  <c r="V652" i="1"/>
  <c r="CY651" i="1"/>
  <c r="V651" i="1"/>
  <c r="DL650" i="1"/>
  <c r="CY650" i="1"/>
  <c r="CL650" i="1"/>
  <c r="BI650" i="1"/>
  <c r="AI650" i="1"/>
  <c r="V650" i="1"/>
  <c r="CY649" i="1"/>
  <c r="V649" i="1"/>
  <c r="DL648" i="1"/>
  <c r="CY648" i="1"/>
  <c r="CL648" i="1"/>
  <c r="BI648" i="1"/>
  <c r="AI648" i="1"/>
  <c r="V648" i="1"/>
  <c r="CY647" i="1"/>
  <c r="V647" i="1"/>
  <c r="DL646" i="1"/>
  <c r="CY646" i="1"/>
  <c r="CL646" i="1"/>
  <c r="BI646" i="1"/>
  <c r="AV646" i="1"/>
  <c r="AI646" i="1"/>
  <c r="V646" i="1"/>
  <c r="CY645" i="1"/>
  <c r="BI645" i="1"/>
  <c r="V645" i="1"/>
  <c r="DL644" i="1"/>
  <c r="CY644" i="1"/>
  <c r="CL644" i="1"/>
  <c r="AI644" i="1"/>
  <c r="V644" i="1"/>
  <c r="CY643" i="1"/>
  <c r="V643" i="1"/>
  <c r="DL642" i="1"/>
  <c r="CY642" i="1"/>
  <c r="CL642" i="1"/>
  <c r="BV642" i="1"/>
  <c r="BI642" i="1"/>
  <c r="AI642" i="1"/>
  <c r="V642" i="1"/>
  <c r="CY641" i="1"/>
  <c r="V641" i="1"/>
  <c r="DL640" i="1"/>
  <c r="CY640" i="1"/>
  <c r="CL640" i="1"/>
  <c r="BI640" i="1"/>
  <c r="AV640" i="1"/>
  <c r="AI640" i="1"/>
  <c r="V640" i="1"/>
  <c r="CY639" i="1"/>
  <c r="V639" i="1"/>
  <c r="DL638" i="1"/>
  <c r="CY638" i="1"/>
  <c r="CL638" i="1"/>
  <c r="BI638" i="1"/>
  <c r="V638" i="1"/>
  <c r="CY637" i="1"/>
  <c r="CL637" i="1"/>
  <c r="DL636" i="1"/>
  <c r="CY636" i="1"/>
  <c r="CL636" i="1"/>
  <c r="BI636" i="1"/>
  <c r="AI636" i="1"/>
  <c r="V636" i="1"/>
  <c r="CY635" i="1"/>
  <c r="BV635" i="1"/>
  <c r="DL634" i="1"/>
  <c r="CY634" i="1"/>
  <c r="CL634" i="1"/>
  <c r="BI634" i="1"/>
  <c r="CY633" i="1"/>
  <c r="CL633" i="1"/>
  <c r="V633" i="1"/>
  <c r="DL632" i="1"/>
  <c r="CY632" i="1"/>
  <c r="CL632" i="1"/>
  <c r="BI632" i="1"/>
  <c r="AI632" i="1"/>
  <c r="V632" i="1"/>
  <c r="DL631" i="1"/>
  <c r="CY631" i="1"/>
  <c r="CL631" i="1"/>
  <c r="BI631" i="1"/>
  <c r="AI631" i="1"/>
  <c r="V631" i="1"/>
  <c r="DL630" i="1"/>
  <c r="CY630" i="1"/>
  <c r="V630" i="1"/>
  <c r="DL629" i="1"/>
  <c r="CY629" i="1"/>
  <c r="CL629" i="1"/>
  <c r="BI629" i="1"/>
  <c r="AI629" i="1"/>
  <c r="V629" i="1"/>
  <c r="CY628" i="1"/>
  <c r="V628" i="1"/>
  <c r="DL627" i="1"/>
  <c r="CY627" i="1"/>
  <c r="BI627" i="1"/>
  <c r="AI627" i="1"/>
  <c r="V627" i="1"/>
  <c r="CY626" i="1"/>
  <c r="V626" i="1"/>
  <c r="DL625" i="1"/>
  <c r="CY625" i="1"/>
  <c r="CL625" i="1"/>
  <c r="BI625" i="1"/>
  <c r="AI625" i="1"/>
  <c r="CY624" i="1"/>
  <c r="V624" i="1"/>
  <c r="DL623" i="1"/>
  <c r="CY623" i="1"/>
  <c r="CL623" i="1"/>
  <c r="BI623" i="1"/>
  <c r="AI623" i="1"/>
  <c r="V623" i="1"/>
  <c r="CY622" i="1"/>
  <c r="DL621" i="1"/>
  <c r="CY621" i="1"/>
  <c r="CL621" i="1"/>
  <c r="BI621" i="1"/>
  <c r="AV621" i="1"/>
  <c r="AI621" i="1"/>
  <c r="CY620" i="1"/>
  <c r="V620" i="1"/>
  <c r="DL619" i="1"/>
  <c r="CY619" i="1"/>
  <c r="CL619" i="1"/>
  <c r="BI619" i="1"/>
  <c r="AI619" i="1"/>
  <c r="V619" i="1"/>
  <c r="CY618" i="1"/>
  <c r="AI618" i="1"/>
  <c r="V618" i="1"/>
  <c r="DL617" i="1"/>
  <c r="CY617" i="1"/>
  <c r="CL617" i="1"/>
  <c r="BI617" i="1"/>
  <c r="AI617" i="1"/>
  <c r="V617" i="1"/>
  <c r="CY616" i="1"/>
  <c r="V616" i="1"/>
  <c r="DL615" i="1"/>
  <c r="CY615" i="1"/>
  <c r="CL615" i="1"/>
  <c r="AV615" i="1"/>
  <c r="V615" i="1"/>
  <c r="CY614" i="1"/>
  <c r="DL613" i="1"/>
  <c r="CY613" i="1"/>
  <c r="CL613" i="1"/>
  <c r="BI613" i="1"/>
  <c r="AV613" i="1"/>
  <c r="AI613" i="1"/>
  <c r="CY612" i="1"/>
  <c r="V612" i="1"/>
  <c r="DL611" i="1"/>
  <c r="CY611" i="1"/>
  <c r="CL611" i="1"/>
  <c r="BI611" i="1"/>
  <c r="AV611" i="1"/>
  <c r="AI611" i="1"/>
  <c r="CY610" i="1"/>
  <c r="DL609" i="1"/>
  <c r="CY609" i="1"/>
  <c r="CL609" i="1"/>
  <c r="BI609" i="1"/>
  <c r="AI609" i="1"/>
  <c r="V609" i="1"/>
  <c r="CY608" i="1"/>
  <c r="DL607" i="1"/>
  <c r="CY607" i="1"/>
  <c r="BI607" i="1"/>
  <c r="AI607" i="1"/>
  <c r="V607" i="1"/>
  <c r="CY606" i="1"/>
  <c r="DL605" i="1"/>
  <c r="CY605" i="1"/>
  <c r="CL605" i="1"/>
  <c r="BI605" i="1"/>
  <c r="AI605" i="1"/>
  <c r="CY604" i="1"/>
  <c r="V604" i="1"/>
  <c r="DL603" i="1"/>
  <c r="CY603" i="1"/>
  <c r="BI603" i="1"/>
  <c r="AI603" i="1"/>
  <c r="V603" i="1"/>
  <c r="CY602" i="1"/>
  <c r="BI602" i="1"/>
  <c r="V602" i="1"/>
  <c r="DL601" i="1"/>
  <c r="CY601" i="1"/>
  <c r="CL601" i="1"/>
  <c r="BI601" i="1"/>
  <c r="AV601" i="1"/>
  <c r="AI601" i="1"/>
  <c r="CY600" i="1"/>
  <c r="V600" i="1"/>
  <c r="DL599" i="1"/>
  <c r="CY599" i="1"/>
  <c r="CL599" i="1"/>
  <c r="BI599" i="1"/>
  <c r="AI599" i="1"/>
  <c r="V599" i="1"/>
  <c r="CY598" i="1"/>
  <c r="V598" i="1"/>
  <c r="DL597" i="1"/>
  <c r="CY597" i="1"/>
  <c r="CL597" i="1"/>
  <c r="BI597" i="1"/>
  <c r="AI597" i="1"/>
  <c r="V597" i="1"/>
  <c r="CY596" i="1"/>
  <c r="V596" i="1"/>
  <c r="DL595" i="1"/>
  <c r="CY595" i="1"/>
  <c r="BI595" i="1"/>
  <c r="AI595" i="1"/>
  <c r="V595" i="1"/>
  <c r="CY594" i="1"/>
  <c r="DL593" i="1"/>
  <c r="CY593" i="1"/>
  <c r="CL593" i="1"/>
  <c r="BV593" i="1"/>
  <c r="BI593" i="1"/>
  <c r="AI593" i="1"/>
  <c r="V593" i="1"/>
  <c r="CY592" i="1"/>
  <c r="DL591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I589" i="1"/>
  <c r="AI589" i="1"/>
  <c r="V589" i="1"/>
  <c r="CY588" i="1"/>
  <c r="V588" i="1"/>
  <c r="DL587" i="1"/>
  <c r="CY587" i="1"/>
  <c r="CL587" i="1"/>
  <c r="BI587" i="1"/>
  <c r="V587" i="1"/>
  <c r="CY586" i="1"/>
  <c r="V586" i="1"/>
  <c r="DL585" i="1"/>
  <c r="CY585" i="1"/>
  <c r="CL585" i="1"/>
  <c r="BI585" i="1"/>
  <c r="AI585" i="1"/>
  <c r="V585" i="1"/>
  <c r="CY584" i="1"/>
  <c r="V584" i="1"/>
  <c r="DL583" i="1"/>
  <c r="CY583" i="1"/>
  <c r="CL583" i="1"/>
  <c r="BI583" i="1"/>
  <c r="AV583" i="1"/>
  <c r="AI583" i="1"/>
  <c r="V583" i="1"/>
  <c r="CY582" i="1"/>
  <c r="V582" i="1"/>
  <c r="DL581" i="1"/>
  <c r="CY581" i="1"/>
  <c r="CL581" i="1"/>
  <c r="BV581" i="1"/>
  <c r="BI581" i="1"/>
  <c r="AI581" i="1"/>
  <c r="V581" i="1"/>
  <c r="CY580" i="1"/>
  <c r="V580" i="1"/>
  <c r="DL579" i="1"/>
  <c r="CY579" i="1"/>
  <c r="CL579" i="1"/>
  <c r="AI579" i="1"/>
  <c r="V579" i="1"/>
  <c r="CY578" i="1"/>
  <c r="V578" i="1"/>
  <c r="DL577" i="1"/>
  <c r="CY577" i="1"/>
  <c r="CL577" i="1"/>
  <c r="BI577" i="1"/>
  <c r="AI577" i="1"/>
  <c r="V577" i="1"/>
  <c r="CY576" i="1"/>
  <c r="DL575" i="1"/>
  <c r="CY575" i="1"/>
  <c r="CL575" i="1"/>
  <c r="BI575" i="1"/>
  <c r="AV575" i="1"/>
  <c r="AI575" i="1"/>
  <c r="V575" i="1"/>
  <c r="CY574" i="1"/>
  <c r="V574" i="1"/>
  <c r="DL573" i="1"/>
  <c r="CY573" i="1"/>
  <c r="CL573" i="1"/>
  <c r="BI573" i="1"/>
  <c r="AI573" i="1"/>
  <c r="CY572" i="1"/>
  <c r="V572" i="1"/>
  <c r="DL571" i="1"/>
  <c r="CY571" i="1"/>
  <c r="CL571" i="1"/>
  <c r="BI571" i="1"/>
  <c r="CY570" i="1"/>
  <c r="DL569" i="1"/>
  <c r="CY569" i="1"/>
  <c r="CL569" i="1"/>
  <c r="BI569" i="1"/>
  <c r="AI569" i="1"/>
  <c r="V569" i="1"/>
  <c r="CY568" i="1"/>
  <c r="DL567" i="1"/>
  <c r="CY567" i="1"/>
  <c r="BI567" i="1"/>
  <c r="AI567" i="1"/>
  <c r="V567" i="1"/>
  <c r="CY566" i="1"/>
  <c r="V566" i="1"/>
  <c r="DL565" i="1"/>
  <c r="CY565" i="1"/>
  <c r="CL565" i="1"/>
  <c r="BI565" i="1"/>
  <c r="AI565" i="1"/>
  <c r="CY564" i="1"/>
  <c r="V564" i="1"/>
  <c r="DL563" i="1"/>
  <c r="CY563" i="1"/>
  <c r="CL563" i="1"/>
  <c r="BI563" i="1"/>
  <c r="V563" i="1"/>
  <c r="CY562" i="1"/>
  <c r="AI562" i="1"/>
  <c r="V562" i="1"/>
  <c r="DL561" i="1"/>
  <c r="CY561" i="1"/>
  <c r="CL561" i="1"/>
  <c r="BI561" i="1"/>
  <c r="AI561" i="1"/>
  <c r="V561" i="1"/>
  <c r="DL560" i="1"/>
  <c r="CY560" i="1"/>
  <c r="DL559" i="1"/>
  <c r="CY559" i="1"/>
  <c r="CL559" i="1"/>
  <c r="AI559" i="1"/>
  <c r="V559" i="1"/>
  <c r="CY558" i="1"/>
  <c r="V558" i="1"/>
  <c r="DL557" i="1"/>
  <c r="CY557" i="1"/>
  <c r="CL557" i="1"/>
  <c r="BI557" i="1"/>
  <c r="AI557" i="1"/>
  <c r="CY556" i="1"/>
  <c r="V556" i="1"/>
  <c r="CY555" i="1"/>
  <c r="CL555" i="1"/>
  <c r="DL554" i="1"/>
  <c r="CY554" i="1"/>
  <c r="AV554" i="1"/>
  <c r="V554" i="1"/>
  <c r="DL553" i="1"/>
  <c r="CY553" i="1"/>
  <c r="CL553" i="1"/>
  <c r="BI553" i="1"/>
  <c r="AI553" i="1"/>
  <c r="V553" i="1"/>
  <c r="CY552" i="1"/>
  <c r="DL551" i="1"/>
  <c r="CY551" i="1"/>
  <c r="CL551" i="1"/>
  <c r="BI551" i="1"/>
  <c r="AV551" i="1"/>
  <c r="AI551" i="1"/>
  <c r="V551" i="1"/>
  <c r="CY550" i="1"/>
  <c r="CL550" i="1"/>
  <c r="CY549" i="1"/>
  <c r="CL549" i="1"/>
  <c r="BI549" i="1"/>
  <c r="AI549" i="1"/>
  <c r="CY548" i="1"/>
  <c r="V548" i="1"/>
  <c r="DL547" i="1"/>
  <c r="CY547" i="1"/>
  <c r="AV547" i="1"/>
  <c r="AI547" i="1"/>
  <c r="V547" i="1"/>
  <c r="CY546" i="1"/>
  <c r="V546" i="1"/>
  <c r="DL545" i="1"/>
  <c r="CY545" i="1"/>
  <c r="CL545" i="1"/>
  <c r="BI545" i="1"/>
  <c r="AI545" i="1"/>
  <c r="V545" i="1"/>
  <c r="CY544" i="1"/>
  <c r="DL543" i="1"/>
  <c r="CY543" i="1"/>
  <c r="CL543" i="1"/>
  <c r="BI543" i="1"/>
  <c r="AI543" i="1"/>
  <c r="V543" i="1"/>
  <c r="CY542" i="1"/>
  <c r="AV542" i="1"/>
  <c r="V542" i="1"/>
  <c r="DL541" i="1"/>
  <c r="CY541" i="1"/>
  <c r="CL541" i="1"/>
  <c r="BI541" i="1"/>
  <c r="AI541" i="1"/>
  <c r="CY540" i="1"/>
  <c r="V540" i="1"/>
  <c r="DL539" i="1"/>
  <c r="CY539" i="1"/>
  <c r="BV539" i="1"/>
  <c r="BI539" i="1"/>
  <c r="AI539" i="1"/>
  <c r="V539" i="1"/>
  <c r="CY538" i="1"/>
  <c r="V538" i="1"/>
  <c r="DL537" i="1"/>
  <c r="CY537" i="1"/>
  <c r="CL537" i="1"/>
  <c r="BI537" i="1"/>
  <c r="AI537" i="1"/>
  <c r="V537" i="1"/>
  <c r="CY536" i="1"/>
  <c r="DL535" i="1"/>
  <c r="CY535" i="1"/>
  <c r="CL535" i="1"/>
  <c r="BI535" i="1"/>
  <c r="AI535" i="1"/>
  <c r="CY534" i="1"/>
  <c r="V534" i="1"/>
  <c r="DL533" i="1"/>
  <c r="CY533" i="1"/>
  <c r="CL533" i="1"/>
  <c r="BI533" i="1"/>
  <c r="AI533" i="1"/>
  <c r="DL532" i="1"/>
  <c r="CY532" i="1"/>
  <c r="V532" i="1"/>
  <c r="DL531" i="1"/>
  <c r="CY531" i="1"/>
  <c r="AI531" i="1"/>
  <c r="V531" i="1"/>
  <c r="CY530" i="1"/>
  <c r="BI530" i="1"/>
  <c r="V530" i="1"/>
  <c r="DL529" i="1"/>
  <c r="CY529" i="1"/>
  <c r="CL529" i="1"/>
  <c r="BI529" i="1"/>
  <c r="AI529" i="1"/>
  <c r="V529" i="1"/>
  <c r="DL528" i="1"/>
  <c r="CY528" i="1"/>
  <c r="CL528" i="1"/>
  <c r="AI528" i="1"/>
  <c r="DL527" i="1"/>
  <c r="CY527" i="1"/>
  <c r="AI527" i="1"/>
  <c r="V527" i="1"/>
  <c r="CY526" i="1"/>
  <c r="V526" i="1"/>
  <c r="DL525" i="1"/>
  <c r="CY525" i="1"/>
  <c r="CL525" i="1"/>
  <c r="BI525" i="1"/>
  <c r="AI525" i="1"/>
  <c r="CY524" i="1"/>
  <c r="DL523" i="1"/>
  <c r="CY523" i="1"/>
  <c r="BI523" i="1"/>
  <c r="AI523" i="1"/>
  <c r="V523" i="1"/>
  <c r="CY522" i="1"/>
  <c r="CL522" i="1"/>
  <c r="BI522" i="1"/>
  <c r="AV522" i="1"/>
  <c r="DL521" i="1"/>
  <c r="CY521" i="1"/>
  <c r="CL521" i="1"/>
  <c r="BI521" i="1"/>
  <c r="AI521" i="1"/>
  <c r="V521" i="1"/>
  <c r="CY520" i="1"/>
  <c r="DL519" i="1"/>
  <c r="CY519" i="1"/>
  <c r="CL519" i="1"/>
  <c r="V519" i="1"/>
  <c r="CY518" i="1"/>
  <c r="BI518" i="1"/>
  <c r="V518" i="1"/>
  <c r="DL517" i="1"/>
  <c r="CY517" i="1"/>
  <c r="CL517" i="1"/>
  <c r="BV517" i="1"/>
  <c r="BI517" i="1"/>
  <c r="AI517" i="1"/>
  <c r="CY516" i="1"/>
  <c r="V516" i="1"/>
  <c r="DL515" i="1"/>
  <c r="CY515" i="1"/>
  <c r="CL515" i="1"/>
  <c r="BV515" i="1"/>
  <c r="BI515" i="1"/>
  <c r="V515" i="1"/>
  <c r="CY514" i="1"/>
  <c r="V514" i="1"/>
  <c r="DL513" i="1"/>
  <c r="CY513" i="1"/>
  <c r="CL513" i="1"/>
  <c r="BI513" i="1"/>
  <c r="AI513" i="1"/>
  <c r="V513" i="1"/>
  <c r="CY512" i="1"/>
  <c r="AI512" i="1"/>
  <c r="DL511" i="1"/>
  <c r="CY511" i="1"/>
  <c r="BI511" i="1"/>
  <c r="V511" i="1"/>
  <c r="CY510" i="1"/>
  <c r="V510" i="1"/>
  <c r="DL509" i="1"/>
  <c r="CY509" i="1"/>
  <c r="CL509" i="1"/>
  <c r="BI509" i="1"/>
  <c r="AI509" i="1"/>
  <c r="CY508" i="1"/>
  <c r="DL507" i="1"/>
  <c r="CY507" i="1"/>
  <c r="CL507" i="1"/>
  <c r="AI507" i="1"/>
  <c r="CY506" i="1"/>
  <c r="DL505" i="1"/>
  <c r="CY505" i="1"/>
  <c r="CL505" i="1"/>
  <c r="BV505" i="1"/>
  <c r="BI505" i="1"/>
  <c r="AV505" i="1"/>
  <c r="AI505" i="1"/>
  <c r="V505" i="1"/>
  <c r="CY504" i="1"/>
  <c r="V504" i="1"/>
  <c r="DL503" i="1"/>
  <c r="CY503" i="1"/>
  <c r="CL503" i="1"/>
  <c r="BI503" i="1"/>
  <c r="V503" i="1"/>
  <c r="DL502" i="1"/>
  <c r="CY502" i="1"/>
  <c r="V502" i="1"/>
  <c r="DL501" i="1"/>
  <c r="CY501" i="1"/>
  <c r="CL501" i="1"/>
  <c r="BI501" i="1"/>
  <c r="AI501" i="1"/>
  <c r="V501" i="1"/>
  <c r="CY500" i="1"/>
  <c r="V500" i="1"/>
  <c r="DL499" i="1"/>
  <c r="CY499" i="1"/>
  <c r="CL499" i="1"/>
  <c r="BI499" i="1"/>
  <c r="AI499" i="1"/>
  <c r="V499" i="1"/>
  <c r="CY498" i="1"/>
  <c r="V498" i="1"/>
  <c r="DL497" i="1"/>
  <c r="CY497" i="1"/>
  <c r="CL497" i="1"/>
  <c r="BI497" i="1"/>
  <c r="AI497" i="1"/>
  <c r="V497" i="1"/>
  <c r="CY496" i="1"/>
  <c r="DL495" i="1"/>
  <c r="CY495" i="1"/>
  <c r="CL495" i="1"/>
  <c r="V495" i="1"/>
  <c r="CY494" i="1"/>
  <c r="DL493" i="1"/>
  <c r="CY493" i="1"/>
  <c r="CL493" i="1"/>
  <c r="BI493" i="1"/>
  <c r="AI493" i="1"/>
  <c r="V493" i="1"/>
  <c r="CY492" i="1"/>
  <c r="V492" i="1"/>
  <c r="DL491" i="1"/>
  <c r="CY491" i="1"/>
  <c r="BI491" i="1"/>
  <c r="AI491" i="1"/>
  <c r="V491" i="1"/>
  <c r="CY490" i="1"/>
  <c r="V490" i="1"/>
  <c r="DL489" i="1"/>
  <c r="CY489" i="1"/>
  <c r="CL489" i="1"/>
  <c r="BI489" i="1"/>
  <c r="AI489" i="1"/>
  <c r="V489" i="1"/>
  <c r="CY488" i="1"/>
  <c r="AV488" i="1"/>
  <c r="DL487" i="1"/>
  <c r="CY487" i="1"/>
  <c r="CL487" i="1"/>
  <c r="AI487" i="1"/>
  <c r="V487" i="1"/>
  <c r="CY486" i="1"/>
  <c r="CL486" i="1"/>
  <c r="CY485" i="1"/>
  <c r="CL485" i="1"/>
  <c r="BI485" i="1"/>
  <c r="AI485" i="1"/>
  <c r="CY484" i="1"/>
  <c r="V484" i="1"/>
  <c r="DL483" i="1"/>
  <c r="CY483" i="1"/>
  <c r="BI483" i="1"/>
  <c r="AI483" i="1"/>
  <c r="V483" i="1"/>
  <c r="CY482" i="1"/>
  <c r="V482" i="1"/>
  <c r="DL481" i="1"/>
  <c r="CY481" i="1"/>
  <c r="CL481" i="1"/>
  <c r="BI481" i="1"/>
  <c r="AI481" i="1"/>
  <c r="V481" i="1"/>
  <c r="DL480" i="1"/>
  <c r="CY480" i="1"/>
  <c r="DL479" i="1"/>
  <c r="CY479" i="1"/>
  <c r="V479" i="1"/>
  <c r="CY478" i="1"/>
  <c r="V478" i="1"/>
  <c r="CY477" i="1"/>
  <c r="CL477" i="1"/>
  <c r="BI477" i="1"/>
  <c r="AI477" i="1"/>
  <c r="CY476" i="1"/>
  <c r="DL475" i="1"/>
  <c r="CY475" i="1"/>
  <c r="BI475" i="1"/>
  <c r="V475" i="1"/>
  <c r="CY474" i="1"/>
  <c r="DL473" i="1"/>
  <c r="CY473" i="1"/>
  <c r="CL473" i="1"/>
  <c r="BI473" i="1"/>
  <c r="AI473" i="1"/>
  <c r="CY472" i="1"/>
  <c r="AI472" i="1"/>
  <c r="DL471" i="1"/>
  <c r="CY471" i="1"/>
  <c r="BV471" i="1"/>
  <c r="V471" i="1"/>
  <c r="DL470" i="1"/>
  <c r="CY470" i="1"/>
  <c r="CY469" i="1"/>
  <c r="CL469" i="1"/>
  <c r="BI469" i="1"/>
  <c r="AI469" i="1"/>
  <c r="CY468" i="1"/>
  <c r="DL467" i="1"/>
  <c r="CY467" i="1"/>
  <c r="CL467" i="1"/>
  <c r="BI467" i="1"/>
  <c r="AI467" i="1"/>
  <c r="V467" i="1"/>
  <c r="CY466" i="1"/>
  <c r="DL465" i="1"/>
  <c r="CY465" i="1"/>
  <c r="CL465" i="1"/>
  <c r="BI465" i="1"/>
  <c r="AI465" i="1"/>
  <c r="V465" i="1"/>
  <c r="CY464" i="1"/>
  <c r="DL463" i="1"/>
  <c r="DL459" i="1"/>
  <c r="DL457" i="1"/>
  <c r="DL454" i="1"/>
  <c r="BI461" i="1"/>
  <c r="BI451" i="1"/>
  <c r="BI450" i="1"/>
  <c r="AI461" i="1"/>
  <c r="AI457" i="1"/>
  <c r="AI453" i="1"/>
  <c r="AI451" i="1"/>
  <c r="V463" i="1"/>
  <c r="V454" i="1"/>
  <c r="V452" i="1"/>
  <c r="CY463" i="1"/>
  <c r="CY462" i="1"/>
  <c r="CY461" i="1"/>
  <c r="CL461" i="1"/>
  <c r="CY460" i="1"/>
  <c r="CY459" i="1"/>
  <c r="CL459" i="1"/>
  <c r="CY458" i="1"/>
  <c r="BI458" i="1"/>
  <c r="CY457" i="1"/>
  <c r="CL457" i="1"/>
  <c r="BI457" i="1"/>
  <c r="CY456" i="1"/>
  <c r="CY455" i="1"/>
  <c r="CY454" i="1"/>
  <c r="CY453" i="1"/>
  <c r="CL453" i="1"/>
  <c r="CY452" i="1"/>
  <c r="CY451" i="1"/>
  <c r="CL451" i="1"/>
  <c r="CY450" i="1"/>
  <c r="BW766" i="1" l="1"/>
  <c r="BY766" i="1" s="1"/>
  <c r="BW770" i="1"/>
  <c r="BY770" i="1" s="1"/>
  <c r="BW767" i="1"/>
  <c r="BY767" i="1" s="1"/>
  <c r="BW768" i="1"/>
  <c r="BY768" i="1" s="1"/>
  <c r="BW769" i="1"/>
  <c r="BY769" i="1" s="1"/>
  <c r="BW771" i="1"/>
  <c r="BY771" i="1" s="1"/>
  <c r="BW765" i="1"/>
  <c r="BY765" i="1" s="1"/>
  <c r="BW764" i="1"/>
  <c r="BY764" i="1" s="1"/>
  <c r="BW762" i="1"/>
  <c r="BY762" i="1" s="1"/>
  <c r="BW763" i="1"/>
  <c r="BY763" i="1" s="1"/>
  <c r="W2" i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<sst xmlns="http://schemas.openxmlformats.org/spreadsheetml/2006/main" count="5497" uniqueCount="884">
  <si>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</si>
  <si>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</si>
  <si>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</si>
  <si>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</si>
  <si>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</si>
  <si>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</si>
  <si>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</si>
  <si>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</si>
  <si>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</si>
  <si>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</si>
  <si>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</si>
  <si>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</si>
  <si>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</si>
  <si>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</si>
  <si>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</si>
  <si>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</si>
  <si>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</si>
  <si>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</si>
  <si>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</si>
  <si>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</si>
  <si>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</si>
  <si>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</si>
  <si>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</si>
  <si>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</si>
  <si>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</si>
  <si>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</si>
  <si>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</si>
  <si>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</si>
  <si>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</si>
  <si>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</si>
  <si>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</si>
  <si>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</si>
  <si>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</si>
  <si>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</si>
  <si>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</si>
  <si>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</si>
  <si>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</si>
  <si>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</si>
  <si>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</si>
  <si>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</si>
  <si>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</si>
  <si>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</si>
  <si>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</si>
  <si>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</si>
  <si>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</si>
  <si>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</si>
  <si>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</si>
  <si>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</si>
  <si>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</si>
  <si>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</si>
  <si>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</si>
  <si>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</si>
  <si>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</si>
  <si>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</si>
  <si>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</si>
  <si>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</si>
  <si>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</si>
  <si>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</si>
  <si>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</si>
  <si>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</si>
  <si>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</si>
  <si>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</si>
  <si>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</si>
  <si>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</si>
  <si>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</si>
  <si>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</si>
  <si>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</si>
  <si>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</si>
  <si>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</si>
  <si>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</si>
  <si>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</si>
  <si>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</si>
  <si>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</si>
  <si>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</si>
  <si>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</si>
  <si>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</si>
  <si>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</si>
  <si>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</si>
  <si>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</si>
  <si>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</si>
  <si>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</si>
  <si>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</si>
  <si>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</si>
  <si>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</si>
  <si>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</si>
  <si>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</si>
  <si>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</si>
  <si>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</si>
  <si>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</si>
  <si>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</si>
  <si>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</si>
  <si>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</si>
  <si>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</si>
  <si>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</si>
  <si>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</si>
  <si>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</si>
  <si>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</si>
  <si>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</si>
  <si>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</si>
  <si>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</si>
  <si>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</si>
  <si>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</si>
  <si>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</si>
  <si>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</si>
  <si>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</si>
  <si>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</si>
  <si>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</si>
  <si>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</si>
  <si>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</si>
  <si>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</si>
  <si>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</si>
  <si>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</si>
  <si>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</si>
  <si>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</si>
  <si>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</si>
  <si>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</si>
  <si>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</si>
  <si>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</si>
  <si>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</si>
  <si>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</si>
  <si>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</si>
  <si>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</si>
  <si>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</si>
  <si>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</si>
  <si>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</si>
  <si>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</si>
  <si>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</si>
  <si>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</si>
  <si>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</si>
  <si>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</si>
  <si>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</si>
  <si>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</si>
  <si>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</si>
  <si>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</si>
  <si>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</si>
  <si>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</si>
  <si>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</si>
  <si>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</si>
  <si>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</si>
  <si>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</si>
  <si>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</si>
  <si>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</si>
  <si>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</si>
  <si>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</si>
  <si>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</si>
  <si>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</si>
  <si>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</si>
  <si>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</si>
  <si>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</si>
  <si>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</si>
  <si>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</si>
  <si>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</si>
  <si>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</si>
  <si>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</si>
  <si>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</si>
  <si>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</si>
  <si>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</si>
  <si>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</si>
  <si>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</si>
  <si>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</si>
  <si>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</si>
  <si>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</si>
  <si>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</si>
  <si>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</si>
  <si>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</si>
  <si>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</si>
  <si>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</si>
  <si>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</si>
  <si>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</si>
  <si>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</si>
  <si>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</si>
  <si>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</si>
  <si>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</si>
  <si>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</si>
  <si>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</si>
  <si>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</si>
  <si>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</si>
  <si>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</si>
  <si>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</si>
  <si>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</si>
  <si>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</si>
  <si>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</si>
  <si>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</si>
  <si>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</si>
  <si>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</si>
  <si>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</si>
  <si>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</si>
  <si>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</si>
  <si>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</si>
  <si>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</si>
  <si>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</si>
  <si>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</si>
  <si>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</si>
  <si>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</si>
  <si>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</si>
  <si>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</si>
  <si>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</si>
  <si>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</si>
  <si>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</si>
  <si>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</si>
  <si>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</si>
  <si>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</si>
  <si>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</si>
  <si>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</si>
  <si>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</si>
  <si>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</si>
  <si>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</si>
  <si>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</si>
  <si>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</si>
  <si>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</si>
  <si>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</si>
  <si>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</si>
  <si>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</si>
  <si>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</si>
  <si>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</si>
  <si>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</si>
  <si>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</si>
  <si>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</si>
  <si>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</si>
  <si>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</si>
  <si>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</si>
  <si>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</si>
  <si>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</si>
  <si>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</si>
  <si>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</si>
  <si>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</si>
  <si>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</si>
  <si>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</si>
  <si>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</si>
  <si>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</si>
  <si>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</si>
  <si>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</si>
  <si>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</si>
  <si>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</si>
  <si>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</si>
  <si>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</si>
  <si>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</si>
  <si>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</si>
  <si>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</si>
  <si>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</si>
  <si>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</si>
  <si>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</si>
  <si>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</si>
  <si>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</si>
  <si>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</si>
  <si>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</si>
  <si>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</si>
  <si>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</si>
  <si>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</si>
  <si>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</si>
  <si>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</si>
  <si>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</si>
  <si>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</si>
  <si>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</si>
  <si>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</si>
  <si>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</si>
  <si>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</si>
  <si>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</si>
  <si>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</si>
  <si>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</si>
  <si>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</si>
  <si>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</si>
  <si>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</si>
  <si>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</si>
  <si>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</si>
  <si>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</si>
  <si>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</si>
  <si>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</si>
  <si>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</si>
  <si>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</si>
  <si>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</si>
  <si>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</si>
  <si>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</si>
  <si>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</si>
  <si>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</si>
  <si>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</si>
  <si>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</si>
  <si>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</si>
  <si>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</si>
  <si>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</si>
  <si>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</si>
  <si>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</si>
  <si>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</si>
  <si>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</si>
  <si>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</si>
  <si>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</si>
  <si>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</si>
  <si>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</si>
  <si>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</si>
  <si>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</si>
  <si>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</si>
  <si>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</si>
  <si>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</si>
  <si>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</si>
  <si>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</si>
  <si>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</si>
  <si>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</si>
  <si>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</si>
  <si>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</si>
  <si>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</si>
  <si>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</si>
  <si>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</si>
  <si>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</si>
  <si>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</si>
  <si>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</si>
  <si>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</si>
  <si>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</si>
  <si>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</si>
  <si>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</si>
  <si>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</si>
  <si>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</si>
  <si>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</si>
  <si>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</si>
  <si>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</si>
  <si>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</si>
  <si>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</si>
  <si>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</si>
  <si>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</si>
  <si>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</si>
  <si>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</si>
  <si>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</si>
  <si>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</si>
  <si>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</si>
  <si>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</si>
  <si>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</si>
  <si>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</si>
  <si>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</si>
  <si>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</si>
  <si>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</si>
  <si>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</si>
  <si>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</si>
  <si>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</si>
  <si>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</si>
  <si>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</si>
  <si>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</si>
  <si>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</si>
  <si>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</si>
  <si>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</si>
  <si>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</si>
  <si>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</si>
  <si>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</si>
  <si>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</si>
  <si>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</si>
  <si>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</si>
  <si>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</si>
  <si>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</si>
  <si>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</si>
  <si>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</si>
  <si>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</si>
  <si>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</si>
  <si>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</si>
  <si>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</si>
  <si>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</si>
  <si>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</si>
  <si>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</si>
  <si>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</si>
  <si>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</si>
  <si>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</si>
  <si>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</si>
  <si>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</si>
  <si>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</si>
  <si>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</si>
  <si>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</si>
  <si>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</si>
  <si>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</si>
  <si>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</si>
  <si>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</si>
  <si>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</si>
  <si>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</si>
  <si>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</si>
  <si>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</si>
  <si>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</si>
  <si>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</si>
  <si>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</si>
  <si>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</si>
  <si>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</si>
  <si>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</si>
  <si>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</si>
  <si>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</si>
  <si>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</si>
  <si>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</si>
  <si>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</si>
  <si>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</si>
  <si>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</si>
  <si>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</si>
  <si>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</si>
  <si>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</si>
  <si>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</si>
  <si>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</si>
  <si>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</si>
  <si>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</si>
  <si>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</si>
  <si>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</si>
  <si>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</si>
  <si>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</si>
  <si>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</si>
  <si>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</si>
  <si>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</si>
  <si>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</si>
  <si>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</si>
  <si>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</si>
  <si>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</si>
  <si>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</si>
  <si>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</si>
  <si>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</si>
  <si>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</si>
  <si>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</si>
  <si>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</si>
  <si>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</si>
  <si>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</si>
  <si>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</si>
  <si>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</si>
  <si>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</si>
  <si>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</si>
  <si>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</si>
  <si>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</si>
  <si>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</si>
  <si>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</si>
  <si>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</si>
  <si>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</si>
  <si>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</si>
  <si>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</si>
  <si>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</si>
  <si>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</si>
  <si>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</si>
  <si>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</si>
  <si>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</si>
  <si>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</si>
  <si>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</si>
  <si>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</si>
  <si>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</si>
  <si>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</si>
  <si>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</si>
  <si>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</si>
  <si>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</si>
  <si>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</si>
  <si>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</si>
  <si>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</si>
  <si>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</si>
  <si>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</si>
  <si>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</si>
  <si>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</si>
  <si>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</si>
  <si>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</si>
  <si>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</si>
  <si>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</si>
  <si>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</si>
  <si>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</si>
  <si>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</si>
  <si>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</si>
  <si>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</si>
  <si>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</si>
  <si>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</si>
  <si>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</si>
  <si>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</si>
  <si>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</si>
  <si>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</si>
  <si>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</si>
  <si>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</si>
  <si>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</si>
  <si>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</si>
  <si>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</si>
  <si>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</si>
  <si>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</si>
  <si>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</si>
  <si>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</si>
  <si>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</si>
  <si>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</si>
  <si>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</si>
  <si>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</si>
  <si>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</si>
  <si>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</si>
  <si>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</si>
  <si>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</si>
  <si>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</si>
  <si>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</si>
  <si>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</si>
  <si>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</si>
  <si>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</si>
  <si>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</si>
  <si>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</si>
  <si>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</si>
  <si>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</si>
  <si>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</si>
  <si>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</si>
  <si>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</si>
  <si>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</si>
  <si>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</si>
  <si>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</si>
  <si>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</si>
  <si>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</si>
  <si>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</si>
  <si>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</si>
  <si>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</si>
  <si>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</si>
  <si>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</si>
  <si>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</si>
  <si>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</si>
  <si>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</si>
  <si>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</si>
  <si>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</si>
  <si>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</si>
  <si>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</si>
  <si>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</si>
  <si>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</si>
  <si>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</si>
  <si>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</si>
  <si>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</si>
  <si>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</si>
  <si>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</si>
  <si>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</si>
  <si>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</si>
  <si>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</si>
  <si>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</si>
  <si>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</si>
  <si>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</si>
  <si>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</si>
  <si>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</si>
  <si>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</si>
  <si>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</si>
  <si>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</si>
  <si>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</si>
  <si>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</si>
  <si>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</si>
  <si>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</si>
  <si>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</si>
  <si>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</si>
  <si>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</si>
  <si>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</si>
  <si>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</si>
  <si>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</si>
  <si>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</si>
  <si>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</si>
  <si>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</si>
  <si>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</si>
  <si>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</si>
  <si>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</si>
  <si>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</si>
  <si>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</si>
  <si>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</si>
  <si>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</si>
  <si>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</si>
  <si>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</si>
  <si>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</si>
  <si>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</si>
  <si>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</si>
  <si>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</si>
  <si>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</si>
  <si>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</si>
  <si>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</si>
  <si>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</si>
  <si>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</si>
  <si>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</si>
  <si>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</si>
  <si>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</si>
  <si>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</si>
  <si>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</si>
  <si>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</si>
  <si>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</si>
  <si>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</si>
  <si>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</si>
  <si>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</si>
  <si>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</si>
  <si>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</si>
  <si>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</si>
  <si>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</si>
  <si>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</si>
  <si>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</si>
  <si>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</si>
  <si>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</si>
  <si>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</si>
  <si>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</si>
  <si>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</si>
  <si>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</si>
  <si>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</si>
  <si>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</si>
  <si>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</si>
  <si>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</si>
  <si>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</si>
  <si>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</si>
  <si>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</si>
  <si>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</si>
  <si>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</si>
  <si>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</si>
  <si>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</si>
  <si>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</si>
  <si>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</si>
  <si>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</si>
  <si>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</si>
  <si>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</si>
  <si>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</si>
  <si>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</si>
  <si>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</si>
  <si>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</si>
  <si>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</si>
  <si>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</si>
  <si>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</si>
  <si>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</si>
  <si>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</si>
  <si>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</si>
  <si>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</si>
  <si>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</si>
  <si>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</si>
  <si>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</si>
  <si>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</si>
  <si>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</si>
  <si>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</si>
  <si>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</si>
  <si>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</si>
  <si>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</si>
  <si>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</si>
  <si>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</si>
  <si>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</si>
  <si>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</si>
  <si>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</si>
  <si>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</si>
  <si>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</si>
  <si>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</si>
  <si>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</si>
  <si>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</si>
  <si>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</si>
  <si>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</si>
  <si>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</si>
  <si>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</si>
  <si>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</si>
  <si>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</si>
  <si>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</si>
  <si>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</si>
  <si>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</si>
  <si>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</si>
  <si>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</si>
  <si>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</si>
  <si>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</si>
  <si>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</si>
  <si>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</si>
  <si>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</si>
  <si>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</si>
  <si>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</si>
  <si>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</si>
  <si>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</si>
  <si>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</si>
  <si>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</si>
  <si>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</si>
  <si>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</si>
  <si>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</si>
  <si>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</si>
  <si>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</si>
  <si>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</si>
  <si>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</si>
  <si>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</si>
  <si>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</si>
  <si>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</si>
  <si>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</si>
  <si>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</si>
  <si>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</si>
  <si>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</si>
  <si>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</si>
  <si>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</si>
  <si>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</si>
  <si>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</si>
  <si>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</si>
  <si>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</si>
  <si>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</si>
  <si>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</si>
  <si>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</si>
  <si>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</si>
  <si>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</si>
  <si>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</si>
  <si>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</si>
  <si>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</si>
  <si>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</si>
  <si>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</si>
  <si>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</si>
  <si>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</si>
  <si>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</si>
  <si>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</si>
  <si>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</si>
  <si>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</si>
  <si>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</si>
  <si>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</si>
  <si>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</si>
  <si>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</si>
  <si>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</si>
  <si>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</si>
  <si>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</si>
  <si>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</si>
  <si>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</si>
  <si>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</si>
  <si>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</si>
  <si>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</si>
  <si>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</si>
  <si>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</si>
  <si>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</si>
  <si>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</si>
  <si>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</si>
  <si>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</si>
  <si>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</si>
  <si>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</si>
  <si>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</si>
  <si>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</si>
  <si>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</si>
  <si>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</si>
  <si>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</si>
  <si>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</si>
  <si>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</si>
  <si>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</si>
  <si>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</si>
  <si>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</si>
  <si>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</si>
  <si>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</si>
  <si>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</si>
  <si>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</si>
  <si>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</si>
  <si>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</si>
  <si>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</si>
  <si>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</si>
  <si>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</si>
  <si>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</si>
  <si>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</si>
  <si>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</si>
  <si>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</si>
  <si>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</si>
  <si>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</si>
  <si>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</si>
  <si>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</si>
  <si>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</si>
  <si>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</si>
  <si>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</si>
  <si>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</si>
  <si>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</si>
  <si>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</si>
  <si>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</si>
  <si>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</si>
  <si>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</si>
  <si>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</si>
  <si>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</si>
  <si>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</si>
  <si>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</si>
  <si>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</si>
  <si>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</si>
  <si>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</si>
  <si>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</si>
  <si>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</si>
  <si>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</si>
  <si>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</si>
  <si>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</si>
  <si>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</si>
  <si>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</si>
  <si>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</si>
  <si>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</si>
  <si>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</si>
  <si>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</si>
  <si>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</si>
  <si>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</si>
  <si>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</si>
  <si>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</si>
  <si>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</si>
  <si>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</si>
  <si>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</si>
  <si>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</si>
  <si>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</si>
  <si>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</si>
  <si>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</si>
  <si>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</si>
  <si>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</si>
  <si>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</si>
  <si>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</si>
  <si>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</si>
  <si>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</si>
  <si>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</si>
  <si>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</si>
  <si>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</si>
  <si>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</si>
  <si>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</si>
  <si>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</si>
  <si>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</si>
  <si>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</si>
  <si>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</si>
  <si>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</si>
  <si>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</si>
  <si>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</si>
  <si>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</si>
  <si>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</si>
  <si>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</si>
  <si>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</si>
  <si>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</si>
  <si>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</si>
  <si>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</si>
  <si>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</si>
  <si>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</si>
  <si>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</si>
  <si>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</si>
  <si>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</si>
  <si>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</si>
  <si>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</si>
  <si>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</si>
  <si>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</si>
  <si>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</si>
  <si>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</si>
  <si>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</si>
  <si>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</si>
  <si>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</si>
  <si>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</si>
  <si>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</si>
  <si>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</si>
  <si>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</si>
  <si>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</si>
  <si>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</si>
  <si>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</si>
  <si>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</si>
  <si>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</si>
  <si>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</si>
  <si>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</si>
  <si>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</si>
  <si>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</si>
  <si>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</si>
  <si>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</si>
  <si>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</si>
  <si>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</si>
  <si>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</si>
  <si>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</si>
  <si>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</si>
  <si>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</si>
  <si>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</si>
  <si>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</si>
  <si>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</si>
  <si>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</si>
  <si>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</si>
  <si>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</si>
  <si>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</si>
  <si>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</si>
  <si>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</si>
  <si>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</si>
  <si>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</si>
  <si>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</si>
  <si>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</si>
  <si>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</si>
  <si>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</si>
  <si>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</si>
  <si>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</si>
  <si>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</si>
  <si>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</si>
  <si>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</si>
  <si>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</si>
  <si>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</si>
  <si>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</si>
  <si>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</si>
  <si>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</si>
  <si>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</si>
  <si>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</si>
  <si>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</si>
  <si>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</si>
  <si>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</si>
  <si>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</si>
  <si>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</si>
  <si>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</si>
  <si>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</si>
  <si>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</si>
  <si>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</si>
  <si>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</si>
  <si>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</si>
  <si>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</si>
  <si>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</si>
  <si>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</si>
  <si>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</si>
  <si>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</si>
  <si>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</si>
  <si>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</si>
  <si>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</si>
  <si>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</si>
  <si>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</si>
  <si>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</si>
  <si>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</si>
  <si>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</si>
  <si>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</si>
  <si>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</si>
  <si>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</si>
  <si>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CC.NN. OBISPO DE IRAZOLA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</si>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</sst>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12"/>
      <name val="Courier"/>
      <family val="3"/>
    </font>
    <font>
      <sz val="7"/>
      <name val="Bookman Old Style"/>
      <family val="1"/>
    </font>
    <font>
      <sz val="7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  <xf numFmtId="0" fontId="26" fillId="0" borderId="0"/>
  </cellStyleXfs>
  <cellXfs count="50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7" fillId="37" borderId="0" xfId="42" applyFont="1" applyFill="1" applyAlignment="1">
      <alignment vertical="center"/>
    </xf>
    <xf numFmtId="0" fontId="28" fillId="37" borderId="0" xfId="42" applyFont="1" applyFill="1" applyAlignment="1">
      <alignment horizontal="center" vertical="center"/>
    </xf>
    <xf numFmtId="0" fontId="18" fillId="34" borderId="0" xfId="0" applyFont="1" applyFill="1"/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8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H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 t="shared" ref="J2:AO2" si="0">SUBTOTAL(9,J5:J912)</f>
        <v>17149</v>
      </c>
      <c r="K2" s="1">
        <f t="shared" si="0"/>
        <v>12825</v>
      </c>
      <c r="L2" s="1">
        <f t="shared" si="0"/>
        <v>10165</v>
      </c>
      <c r="M2" s="1">
        <f t="shared" si="0"/>
        <v>8422</v>
      </c>
      <c r="N2" s="1">
        <f t="shared" si="0"/>
        <v>6215</v>
      </c>
      <c r="O2" s="1">
        <f t="shared" si="0"/>
        <v>4698</v>
      </c>
      <c r="P2" s="1">
        <f t="shared" si="0"/>
        <v>4237</v>
      </c>
      <c r="Q2" s="1">
        <f t="shared" si="0"/>
        <v>3820</v>
      </c>
      <c r="R2" s="1">
        <f t="shared" si="0"/>
        <v>2842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70373</v>
      </c>
      <c r="W2" s="1">
        <f t="shared" si="0"/>
        <v>45</v>
      </c>
      <c r="X2" s="1">
        <f t="shared" si="0"/>
        <v>87</v>
      </c>
      <c r="Y2" s="1">
        <f t="shared" si="0"/>
        <v>285</v>
      </c>
      <c r="Z2" s="1">
        <f t="shared" si="0"/>
        <v>115</v>
      </c>
      <c r="AA2" s="1">
        <f t="shared" si="0"/>
        <v>152</v>
      </c>
      <c r="AB2" s="1">
        <f t="shared" si="0"/>
        <v>85</v>
      </c>
      <c r="AC2" s="1">
        <f t="shared" si="0"/>
        <v>135</v>
      </c>
      <c r="AD2" s="1">
        <f t="shared" si="0"/>
        <v>68</v>
      </c>
      <c r="AE2" s="1">
        <f t="shared" si="0"/>
        <v>82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1054</v>
      </c>
      <c r="AJ2" s="1">
        <f t="shared" si="0"/>
        <v>8</v>
      </c>
      <c r="AK2" s="1">
        <f t="shared" si="0"/>
        <v>11</v>
      </c>
      <c r="AL2" s="1">
        <f t="shared" si="0"/>
        <v>55</v>
      </c>
      <c r="AM2" s="1">
        <f t="shared" si="0"/>
        <v>58</v>
      </c>
      <c r="AN2" s="1">
        <f t="shared" si="0"/>
        <v>36</v>
      </c>
      <c r="AO2" s="1">
        <f t="shared" si="0"/>
        <v>42</v>
      </c>
      <c r="AP2" s="1">
        <f t="shared" ref="AP2:BU2" si="1">SUBTOTAL(9,AP5:AP912)</f>
        <v>74</v>
      </c>
      <c r="AQ2" s="1">
        <f t="shared" si="1"/>
        <v>40</v>
      </c>
      <c r="AR2" s="1">
        <f t="shared" si="1"/>
        <v>30</v>
      </c>
      <c r="AS2" s="1">
        <f t="shared" si="1"/>
        <v>0</v>
      </c>
      <c r="AT2" s="1">
        <f t="shared" si="1"/>
        <v>0</v>
      </c>
      <c r="AU2" s="1">
        <f t="shared" si="1"/>
        <v>0</v>
      </c>
      <c r="AV2" s="1">
        <f t="shared" si="1"/>
        <v>354</v>
      </c>
      <c r="AW2" s="1">
        <f t="shared" si="1"/>
        <v>156</v>
      </c>
      <c r="AX2" s="1">
        <f t="shared" si="1"/>
        <v>174</v>
      </c>
      <c r="AY2" s="1">
        <f t="shared" si="1"/>
        <v>361</v>
      </c>
      <c r="AZ2" s="1">
        <f t="shared" si="1"/>
        <v>272</v>
      </c>
      <c r="BA2" s="1">
        <f t="shared" si="1"/>
        <v>228</v>
      </c>
      <c r="BB2" s="1">
        <f t="shared" si="1"/>
        <v>212</v>
      </c>
      <c r="BC2" s="1">
        <f t="shared" si="1"/>
        <v>186</v>
      </c>
      <c r="BD2" s="1">
        <f t="shared" si="1"/>
        <v>204</v>
      </c>
      <c r="BE2" s="1">
        <f t="shared" si="1"/>
        <v>107</v>
      </c>
      <c r="BF2" s="1">
        <f t="shared" si="1"/>
        <v>0</v>
      </c>
      <c r="BG2" s="1">
        <f t="shared" si="1"/>
        <v>0</v>
      </c>
      <c r="BH2" s="1">
        <f t="shared" si="1"/>
        <v>0</v>
      </c>
      <c r="BI2" s="1">
        <f t="shared" si="1"/>
        <v>1900</v>
      </c>
      <c r="BJ2" s="1">
        <f t="shared" si="1"/>
        <v>72</v>
      </c>
      <c r="BK2" s="1">
        <f t="shared" si="1"/>
        <v>22</v>
      </c>
      <c r="BL2" s="1">
        <f t="shared" si="1"/>
        <v>36</v>
      </c>
      <c r="BM2" s="1">
        <f t="shared" si="1"/>
        <v>13</v>
      </c>
      <c r="BN2" s="1">
        <f t="shared" si="1"/>
        <v>5</v>
      </c>
      <c r="BO2" s="1">
        <f t="shared" si="1"/>
        <v>3</v>
      </c>
      <c r="BP2" s="1">
        <f t="shared" si="1"/>
        <v>0</v>
      </c>
      <c r="BQ2" s="1">
        <f t="shared" si="1"/>
        <v>9</v>
      </c>
      <c r="BR2" s="1">
        <f t="shared" si="1"/>
        <v>2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ref="BV2:DA2" si="2">SUBTOTAL(9,BV5:BV912)</f>
        <v>162</v>
      </c>
      <c r="BW2" s="1">
        <f t="shared" si="2"/>
        <v>3470</v>
      </c>
      <c r="BX2" s="12">
        <f t="shared" si="2"/>
        <v>8435.9000000000051</v>
      </c>
      <c r="BY2" s="30">
        <f t="shared" si="2"/>
        <v>191.92692075699242</v>
      </c>
      <c r="BZ2" s="1">
        <f t="shared" si="2"/>
        <v>1092</v>
      </c>
      <c r="CA2" s="1">
        <f t="shared" si="2"/>
        <v>1109</v>
      </c>
      <c r="CB2" s="1">
        <f t="shared" si="2"/>
        <v>2637</v>
      </c>
      <c r="CC2" s="1">
        <f t="shared" si="2"/>
        <v>1901</v>
      </c>
      <c r="CD2" s="1">
        <f t="shared" si="2"/>
        <v>1317</v>
      </c>
      <c r="CE2" s="1">
        <f t="shared" si="2"/>
        <v>1327</v>
      </c>
      <c r="CF2" s="1">
        <f t="shared" si="2"/>
        <v>1280</v>
      </c>
      <c r="CG2" s="1">
        <f t="shared" si="2"/>
        <v>1914</v>
      </c>
      <c r="CH2" s="1">
        <f t="shared" si="2"/>
        <v>1695</v>
      </c>
      <c r="CI2" s="1">
        <f t="shared" si="2"/>
        <v>0</v>
      </c>
      <c r="CJ2" s="1">
        <f t="shared" si="2"/>
        <v>0</v>
      </c>
      <c r="CK2" s="1">
        <f t="shared" si="2"/>
        <v>0</v>
      </c>
      <c r="CL2" s="49">
        <f t="shared" si="2"/>
        <v>14272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75</v>
      </c>
      <c r="DA2" s="1">
        <f t="shared" si="2"/>
        <v>83</v>
      </c>
      <c r="DB2" s="1">
        <f t="shared" ref="DB2:DL2" si="3">SUBTOTAL(9,DB5:DB912)</f>
        <v>443</v>
      </c>
      <c r="DC2" s="1">
        <f t="shared" si="3"/>
        <v>181</v>
      </c>
      <c r="DD2" s="1">
        <f t="shared" si="3"/>
        <v>150</v>
      </c>
      <c r="DE2" s="1">
        <f t="shared" si="3"/>
        <v>262</v>
      </c>
      <c r="DF2" s="1">
        <f t="shared" si="3"/>
        <v>271</v>
      </c>
      <c r="DG2" s="1">
        <f t="shared" si="3"/>
        <v>328</v>
      </c>
      <c r="DH2" s="1">
        <f t="shared" si="3"/>
        <v>283</v>
      </c>
      <c r="DI2" s="1">
        <f t="shared" si="3"/>
        <v>0</v>
      </c>
      <c r="DJ2" s="1">
        <f t="shared" si="3"/>
        <v>0</v>
      </c>
      <c r="DK2" s="1">
        <f t="shared" si="3"/>
        <v>0</v>
      </c>
      <c r="DL2" s="49">
        <f t="shared" si="3"/>
        <v>2076</v>
      </c>
    </row>
    <row r="3" spans="1:116" ht="39.450000000000003" customHeight="1" thickBot="1" x14ac:dyDescent="0.25">
      <c r="E3" s="37" t="s">
        <v>290</v>
      </c>
      <c r="F3" s="37"/>
      <c r="G3" s="37"/>
      <c r="H3" s="37"/>
      <c r="I3" s="38"/>
      <c r="J3" s="42" t="s">
        <v>260</v>
      </c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1"/>
      <c r="W3" s="39" t="s">
        <v>250</v>
      </c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1"/>
      <c r="AJ3" s="39" t="s">
        <v>251</v>
      </c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1"/>
      <c r="AW3" s="39" t="s">
        <v>252</v>
      </c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1"/>
      <c r="BJ3" s="42" t="s">
        <v>253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4"/>
      <c r="BW3" s="11" t="s">
        <v>249</v>
      </c>
      <c r="BX3" s="11" t="s">
        <v>246</v>
      </c>
      <c r="BY3" s="16" t="s">
        <v>245</v>
      </c>
      <c r="BZ3" s="34" t="s">
        <v>254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6"/>
      <c r="CM3" s="31" t="s">
        <v>255</v>
      </c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3"/>
      <c r="CZ3" s="31" t="s">
        <v>259</v>
      </c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3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291</v>
      </c>
      <c r="D4" s="24" t="s">
        <v>229</v>
      </c>
      <c r="E4" s="24" t="s">
        <v>0</v>
      </c>
      <c r="F4" s="24" t="s">
        <v>292</v>
      </c>
      <c r="G4" s="24" t="s">
        <v>293</v>
      </c>
      <c r="H4" s="24" t="s">
        <v>228</v>
      </c>
      <c r="I4" s="24" t="s">
        <v>294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5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1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7" t="s">
        <v>295</v>
      </c>
      <c r="J5" s="6">
        <v>301</v>
      </c>
      <c r="K5" s="1">
        <v>166</v>
      </c>
      <c r="L5" s="1">
        <v>97</v>
      </c>
      <c r="M5" s="1">
        <v>73</v>
      </c>
      <c r="N5" s="1">
        <v>73</v>
      </c>
      <c r="O5" s="1">
        <v>37</v>
      </c>
      <c r="P5" s="1">
        <v>55</v>
      </c>
      <c r="Q5" s="1">
        <v>90</v>
      </c>
      <c r="R5" s="1">
        <v>37</v>
      </c>
      <c r="S5" s="1"/>
      <c r="T5" s="1"/>
      <c r="U5" s="8"/>
      <c r="V5" s="19">
        <f>SUM(J5:U5)</f>
        <v>929</v>
      </c>
      <c r="W5" s="6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/>
      <c r="AG5" s="1"/>
      <c r="AH5" s="8"/>
      <c r="AI5" s="19">
        <f>SUM(W5:AH5)</f>
        <v>0</v>
      </c>
      <c r="AJ5" s="10">
        <v>0</v>
      </c>
      <c r="AK5" s="10">
        <v>0</v>
      </c>
      <c r="AL5" s="10">
        <v>0</v>
      </c>
      <c r="AM5" s="10">
        <v>7</v>
      </c>
      <c r="AN5" s="10">
        <v>12</v>
      </c>
      <c r="AO5" s="10">
        <v>8</v>
      </c>
      <c r="AP5" s="10">
        <v>5</v>
      </c>
      <c r="AQ5" s="10">
        <v>9</v>
      </c>
      <c r="AR5" s="10">
        <v>0</v>
      </c>
      <c r="AS5" s="10"/>
      <c r="AT5" s="10"/>
      <c r="AU5" s="7"/>
      <c r="AV5" s="19">
        <f>SUM(AJ5:AU5)</f>
        <v>41</v>
      </c>
      <c r="AW5" s="10">
        <v>0</v>
      </c>
      <c r="AX5" s="10">
        <v>0</v>
      </c>
      <c r="AY5" s="10">
        <v>0</v>
      </c>
      <c r="AZ5" s="10">
        <v>22</v>
      </c>
      <c r="BA5" s="10">
        <v>16</v>
      </c>
      <c r="BB5" s="10">
        <v>9</v>
      </c>
      <c r="BC5" s="10">
        <v>14</v>
      </c>
      <c r="BD5" s="10">
        <v>19</v>
      </c>
      <c r="BE5" s="10">
        <v>0</v>
      </c>
      <c r="BF5" s="10"/>
      <c r="BG5" s="10"/>
      <c r="BH5" s="7"/>
      <c r="BI5" s="19">
        <f>SUM(AW5:BH5)</f>
        <v>80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/>
      <c r="BT5" s="10"/>
      <c r="BU5" s="7"/>
      <c r="BV5" s="7">
        <f>SUM(BJ5:BU5)</f>
        <v>0</v>
      </c>
      <c r="BW5" s="6">
        <f>AI5+AV5+BI5+BV5</f>
        <v>121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/>
      <c r="CJ5" s="10"/>
      <c r="CK5" s="7"/>
      <c r="CL5" s="7">
        <f>SUM(BZ5:CK5)</f>
        <v>0</v>
      </c>
      <c r="CM5" s="25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/>
      <c r="CW5" s="10"/>
      <c r="CX5" s="7"/>
      <c r="CY5" s="7">
        <f>SUM(CM5:CX5)</f>
        <v>0</v>
      </c>
      <c r="CZ5" s="10">
        <v>0</v>
      </c>
      <c r="DA5" s="10">
        <v>17</v>
      </c>
      <c r="DB5" s="10">
        <v>0</v>
      </c>
      <c r="DC5" s="10">
        <v>35</v>
      </c>
      <c r="DD5" s="10">
        <v>9</v>
      </c>
      <c r="DE5" s="10">
        <v>15</v>
      </c>
      <c r="DF5" s="10">
        <v>13</v>
      </c>
      <c r="DG5" s="10">
        <v>15</v>
      </c>
      <c r="DH5" s="10">
        <v>0</v>
      </c>
      <c r="DI5" s="10"/>
      <c r="DJ5" s="10"/>
      <c r="DK5" s="7"/>
      <c r="DL5" s="7">
        <f>SUM(CZ5:DK5)</f>
        <v>104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7" t="s">
        <v>296</v>
      </c>
      <c r="J6" s="6">
        <v>593</v>
      </c>
      <c r="K6" s="1">
        <v>271</v>
      </c>
      <c r="L6" s="1">
        <v>249</v>
      </c>
      <c r="M6" s="1">
        <v>126</v>
      </c>
      <c r="N6" s="1">
        <v>195</v>
      </c>
      <c r="O6" s="1">
        <v>118</v>
      </c>
      <c r="P6" s="1">
        <v>113</v>
      </c>
      <c r="Q6" s="1">
        <v>143</v>
      </c>
      <c r="R6" s="1">
        <v>113</v>
      </c>
      <c r="S6" s="1"/>
      <c r="T6" s="1"/>
      <c r="U6" s="8"/>
      <c r="V6" s="20">
        <f t="shared" ref="V6:V69" si="4">SUM(J6:U6)</f>
        <v>1921</v>
      </c>
      <c r="W6" s="6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/>
      <c r="AG6" s="1"/>
      <c r="AH6" s="8"/>
      <c r="AI6" s="20">
        <f t="shared" ref="AI6:AI69" si="5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/>
      <c r="AT6" s="1"/>
      <c r="AU6" s="8"/>
      <c r="AV6" s="20">
        <f t="shared" ref="AV6:AV69" si="6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/>
      <c r="BG6" s="1"/>
      <c r="BH6" s="8"/>
      <c r="BI6" s="20">
        <f t="shared" ref="BI6:BI69" si="7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/>
      <c r="BT6" s="1"/>
      <c r="BU6" s="8"/>
      <c r="BV6" s="8">
        <f t="shared" ref="BV6:BV69" si="8">SUM(BJ6:BU6)</f>
        <v>0</v>
      </c>
      <c r="BW6" s="6">
        <f t="shared" ref="BW6:BW69" si="9">AI6+AV6+BI6+BV6</f>
        <v>0</v>
      </c>
      <c r="BX6" s="12">
        <v>0</v>
      </c>
      <c r="BY6" s="13">
        <f t="shared" ref="BY6:BY69" si="10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1</v>
      </c>
      <c r="CI6" s="1"/>
      <c r="CJ6" s="1"/>
      <c r="CK6" s="8"/>
      <c r="CL6" s="8">
        <f t="shared" ref="CL6:CL69" si="11">SUM(BZ6:CK6)</f>
        <v>2</v>
      </c>
      <c r="CM6" s="6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/>
      <c r="CW6" s="1"/>
      <c r="CX6" s="8"/>
      <c r="CY6" s="8">
        <f t="shared" ref="CY6:CY69" si="12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/>
      <c r="DJ6" s="1"/>
      <c r="DK6" s="8"/>
      <c r="DL6" s="8">
        <f t="shared" ref="DL6:DL69" si="13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297</v>
      </c>
      <c r="E7" s="27" t="s">
        <v>17</v>
      </c>
      <c r="F7" s="27" t="s">
        <v>18</v>
      </c>
      <c r="G7" s="28" t="s">
        <v>267</v>
      </c>
      <c r="H7" s="28">
        <v>4</v>
      </c>
      <c r="I7" s="27" t="s">
        <v>298</v>
      </c>
      <c r="J7" s="6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>
        <v>2</v>
      </c>
      <c r="Q7" s="1">
        <v>4</v>
      </c>
      <c r="R7" s="1">
        <v>4</v>
      </c>
      <c r="S7" s="1"/>
      <c r="T7" s="1"/>
      <c r="U7" s="8"/>
      <c r="V7" s="20">
        <f t="shared" si="4"/>
        <v>155</v>
      </c>
      <c r="W7" s="6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/>
      <c r="AG7" s="1"/>
      <c r="AH7" s="8"/>
      <c r="AI7" s="20">
        <f t="shared" si="5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/>
      <c r="AT7" s="1"/>
      <c r="AU7" s="8"/>
      <c r="AV7" s="20">
        <f t="shared" si="6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/>
      <c r="BG7" s="1"/>
      <c r="BH7" s="8"/>
      <c r="BI7" s="20">
        <f t="shared" si="7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/>
      <c r="BT7" s="1"/>
      <c r="BU7" s="8"/>
      <c r="BV7" s="8">
        <f t="shared" si="8"/>
        <v>0</v>
      </c>
      <c r="BW7" s="6">
        <f t="shared" si="9"/>
        <v>0</v>
      </c>
      <c r="BX7" s="12">
        <v>21</v>
      </c>
      <c r="BY7" s="13">
        <f t="shared" si="10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>
        <v>0</v>
      </c>
      <c r="CG7" s="1">
        <v>6</v>
      </c>
      <c r="CH7" s="1">
        <v>7</v>
      </c>
      <c r="CI7" s="1"/>
      <c r="CJ7" s="1"/>
      <c r="CK7" s="8"/>
      <c r="CL7" s="8">
        <f t="shared" si="11"/>
        <v>79</v>
      </c>
      <c r="CM7" s="6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/>
      <c r="CW7" s="1"/>
      <c r="CX7" s="8"/>
      <c r="CY7" s="8">
        <f t="shared" si="12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/>
      <c r="DJ7" s="1"/>
      <c r="DK7" s="8"/>
      <c r="DL7" s="8">
        <f t="shared" si="13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297</v>
      </c>
      <c r="E8" s="27" t="s">
        <v>17</v>
      </c>
      <c r="F8" s="27" t="s">
        <v>18</v>
      </c>
      <c r="G8" s="28" t="s">
        <v>265</v>
      </c>
      <c r="H8" s="28">
        <v>5</v>
      </c>
      <c r="I8" s="27" t="s">
        <v>256</v>
      </c>
      <c r="J8" s="6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>
        <v>5</v>
      </c>
      <c r="Q8" s="1">
        <v>4</v>
      </c>
      <c r="R8" s="1">
        <v>2</v>
      </c>
      <c r="S8" s="1"/>
      <c r="T8" s="1"/>
      <c r="U8" s="8"/>
      <c r="V8" s="20">
        <f t="shared" si="4"/>
        <v>66</v>
      </c>
      <c r="W8" s="6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/>
      <c r="AG8" s="1"/>
      <c r="AH8" s="8"/>
      <c r="AI8" s="20">
        <f t="shared" si="5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/>
      <c r="AT8" s="1"/>
      <c r="AU8" s="8"/>
      <c r="AV8" s="20">
        <f t="shared" si="6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/>
      <c r="BG8" s="1"/>
      <c r="BH8" s="8"/>
      <c r="BI8" s="20">
        <f t="shared" si="7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/>
      <c r="BT8" s="1"/>
      <c r="BU8" s="8"/>
      <c r="BV8" s="8">
        <f t="shared" si="8"/>
        <v>0</v>
      </c>
      <c r="BW8" s="6">
        <f t="shared" si="9"/>
        <v>0</v>
      </c>
      <c r="BX8" s="12">
        <v>6.3</v>
      </c>
      <c r="BY8" s="13">
        <f t="shared" si="10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/>
      <c r="CJ8" s="1"/>
      <c r="CK8" s="8"/>
      <c r="CL8" s="8">
        <f t="shared" si="11"/>
        <v>7</v>
      </c>
      <c r="CM8" s="6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/>
      <c r="CW8" s="1"/>
      <c r="CX8" s="8"/>
      <c r="CY8" s="8">
        <f t="shared" si="12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/>
      <c r="DJ8" s="1"/>
      <c r="DK8" s="8"/>
      <c r="DL8" s="8">
        <f t="shared" si="13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297</v>
      </c>
      <c r="E9" s="27" t="s">
        <v>17</v>
      </c>
      <c r="F9" s="27" t="s">
        <v>18</v>
      </c>
      <c r="G9" s="28" t="s">
        <v>265</v>
      </c>
      <c r="H9" s="28">
        <v>6</v>
      </c>
      <c r="I9" s="27" t="s">
        <v>299</v>
      </c>
      <c r="J9" s="6">
        <v>40</v>
      </c>
      <c r="K9" s="1">
        <v>6</v>
      </c>
      <c r="L9" s="1">
        <v>8</v>
      </c>
      <c r="M9" s="1">
        <v>4</v>
      </c>
      <c r="N9" s="1">
        <v>3</v>
      </c>
      <c r="O9" s="1">
        <v>1</v>
      </c>
      <c r="P9" s="1">
        <v>5</v>
      </c>
      <c r="Q9" s="1">
        <v>4</v>
      </c>
      <c r="R9" s="1">
        <v>6</v>
      </c>
      <c r="S9" s="1"/>
      <c r="T9" s="1"/>
      <c r="U9" s="8"/>
      <c r="V9" s="20">
        <f t="shared" si="4"/>
        <v>77</v>
      </c>
      <c r="W9" s="6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/>
      <c r="AG9" s="1"/>
      <c r="AH9" s="8"/>
      <c r="AI9" s="20">
        <f t="shared" si="5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/>
      <c r="AT9" s="1"/>
      <c r="AU9" s="8"/>
      <c r="AV9" s="20">
        <f t="shared" si="6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/>
      <c r="BG9" s="1"/>
      <c r="BH9" s="8"/>
      <c r="BI9" s="20">
        <f t="shared" si="7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/>
      <c r="BT9" s="1"/>
      <c r="BU9" s="8"/>
      <c r="BV9" s="8">
        <f t="shared" si="8"/>
        <v>0</v>
      </c>
      <c r="BW9" s="6">
        <f t="shared" si="9"/>
        <v>0</v>
      </c>
      <c r="BX9" s="12">
        <v>8.1999999999999993</v>
      </c>
      <c r="BY9" s="13">
        <f t="shared" si="10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>
        <v>7</v>
      </c>
      <c r="CG9" s="1">
        <v>4</v>
      </c>
      <c r="CH9" s="1">
        <v>0</v>
      </c>
      <c r="CI9" s="1"/>
      <c r="CJ9" s="1"/>
      <c r="CK9" s="8"/>
      <c r="CL9" s="8">
        <f t="shared" si="11"/>
        <v>18</v>
      </c>
      <c r="CM9" s="6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/>
      <c r="CW9" s="1"/>
      <c r="CX9" s="8"/>
      <c r="CY9" s="8">
        <f t="shared" si="12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/>
      <c r="DJ9" s="1"/>
      <c r="DK9" s="8"/>
      <c r="DL9" s="8">
        <f t="shared" si="13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297</v>
      </c>
      <c r="E10" s="27" t="s">
        <v>17</v>
      </c>
      <c r="F10" s="27" t="s">
        <v>18</v>
      </c>
      <c r="G10" s="28" t="s">
        <v>269</v>
      </c>
      <c r="H10" s="28">
        <v>7</v>
      </c>
      <c r="I10" s="27" t="s">
        <v>300</v>
      </c>
      <c r="J10" s="6">
        <v>604</v>
      </c>
      <c r="K10" s="1">
        <v>661</v>
      </c>
      <c r="L10" s="1">
        <v>511</v>
      </c>
      <c r="M10" s="1">
        <v>377</v>
      </c>
      <c r="N10" s="1">
        <v>399</v>
      </c>
      <c r="O10" s="1">
        <v>283</v>
      </c>
      <c r="P10" s="1">
        <v>494</v>
      </c>
      <c r="Q10" s="1">
        <v>204</v>
      </c>
      <c r="R10" s="1">
        <v>230</v>
      </c>
      <c r="S10" s="1"/>
      <c r="T10" s="1"/>
      <c r="U10" s="8"/>
      <c r="V10" s="20">
        <f t="shared" si="4"/>
        <v>3763</v>
      </c>
      <c r="W10" s="6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/>
      <c r="AG10" s="1"/>
      <c r="AH10" s="8"/>
      <c r="AI10" s="20">
        <f t="shared" si="5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/>
      <c r="AT10" s="1"/>
      <c r="AU10" s="8"/>
      <c r="AV10" s="20">
        <f t="shared" si="6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/>
      <c r="BG10" s="1"/>
      <c r="BH10" s="8"/>
      <c r="BI10" s="20">
        <f t="shared" si="7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/>
      <c r="BT10" s="1"/>
      <c r="BU10" s="8"/>
      <c r="BV10" s="8">
        <f t="shared" si="8"/>
        <v>0</v>
      </c>
      <c r="BW10" s="6">
        <f t="shared" si="9"/>
        <v>0</v>
      </c>
      <c r="BX10" s="12">
        <v>219</v>
      </c>
      <c r="BY10" s="13">
        <f t="shared" si="10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101</v>
      </c>
      <c r="CF10" s="1">
        <v>69</v>
      </c>
      <c r="CG10" s="1">
        <v>78</v>
      </c>
      <c r="CH10" s="1">
        <v>80</v>
      </c>
      <c r="CI10" s="1"/>
      <c r="CJ10" s="1"/>
      <c r="CK10" s="8"/>
      <c r="CL10" s="8">
        <f t="shared" si="11"/>
        <v>956</v>
      </c>
      <c r="CM10" s="6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/>
      <c r="CW10" s="1"/>
      <c r="CX10" s="8"/>
      <c r="CY10" s="8">
        <f t="shared" si="12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>
        <v>0</v>
      </c>
      <c r="DG10" s="1">
        <v>2</v>
      </c>
      <c r="DH10" s="1">
        <v>2</v>
      </c>
      <c r="DI10" s="1"/>
      <c r="DJ10" s="1"/>
      <c r="DK10" s="8"/>
      <c r="DL10" s="8">
        <f t="shared" si="13"/>
        <v>11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297</v>
      </c>
      <c r="E11" s="27" t="s">
        <v>17</v>
      </c>
      <c r="F11" s="27" t="s">
        <v>18</v>
      </c>
      <c r="G11" s="28" t="s">
        <v>267</v>
      </c>
      <c r="H11" s="28">
        <v>8</v>
      </c>
      <c r="I11" s="27" t="s">
        <v>301</v>
      </c>
      <c r="J11" s="6">
        <v>237</v>
      </c>
      <c r="K11" s="1">
        <v>252</v>
      </c>
      <c r="L11" s="1">
        <v>149</v>
      </c>
      <c r="M11" s="1">
        <v>97</v>
      </c>
      <c r="N11" s="1">
        <v>60</v>
      </c>
      <c r="O11" s="1">
        <v>69</v>
      </c>
      <c r="P11" s="1">
        <v>66</v>
      </c>
      <c r="Q11" s="1">
        <v>57</v>
      </c>
      <c r="R11" s="1">
        <v>53</v>
      </c>
      <c r="S11" s="1"/>
      <c r="T11" s="1"/>
      <c r="U11" s="8"/>
      <c r="V11" s="20">
        <f t="shared" si="4"/>
        <v>1040</v>
      </c>
      <c r="W11" s="6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/>
      <c r="AG11" s="1"/>
      <c r="AH11" s="8"/>
      <c r="AI11" s="20">
        <f t="shared" si="5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/>
      <c r="AT11" s="1"/>
      <c r="AU11" s="8"/>
      <c r="AV11" s="20">
        <f t="shared" si="6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/>
      <c r="BG11" s="1"/>
      <c r="BH11" s="8"/>
      <c r="BI11" s="20">
        <f t="shared" si="7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/>
      <c r="BT11" s="1"/>
      <c r="BU11" s="8"/>
      <c r="BV11" s="8">
        <f t="shared" si="8"/>
        <v>0</v>
      </c>
      <c r="BW11" s="6">
        <f t="shared" si="9"/>
        <v>0</v>
      </c>
      <c r="BX11" s="12">
        <v>68.2</v>
      </c>
      <c r="BY11" s="13">
        <f t="shared" si="10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>
        <v>19</v>
      </c>
      <c r="CG11" s="1">
        <v>18</v>
      </c>
      <c r="CH11" s="1">
        <v>8</v>
      </c>
      <c r="CI11" s="1"/>
      <c r="CJ11" s="1"/>
      <c r="CK11" s="8"/>
      <c r="CL11" s="8">
        <f t="shared" si="11"/>
        <v>248</v>
      </c>
      <c r="CM11" s="6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/>
      <c r="CW11" s="1"/>
      <c r="CX11" s="8"/>
      <c r="CY11" s="8">
        <f t="shared" si="12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38</v>
      </c>
      <c r="DG11" s="1">
        <v>0</v>
      </c>
      <c r="DH11" s="1">
        <v>0</v>
      </c>
      <c r="DI11" s="1"/>
      <c r="DJ11" s="1"/>
      <c r="DK11" s="8"/>
      <c r="DL11" s="8">
        <f t="shared" si="13"/>
        <v>38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297</v>
      </c>
      <c r="E12" s="27" t="s">
        <v>17</v>
      </c>
      <c r="F12" s="27" t="s">
        <v>16</v>
      </c>
      <c r="G12" s="28" t="s">
        <v>267</v>
      </c>
      <c r="H12" s="28">
        <v>9</v>
      </c>
      <c r="I12" s="27" t="s">
        <v>302</v>
      </c>
      <c r="J12" s="6">
        <v>344</v>
      </c>
      <c r="K12" s="1">
        <v>463</v>
      </c>
      <c r="L12" s="1">
        <v>302</v>
      </c>
      <c r="M12" s="1">
        <v>288</v>
      </c>
      <c r="N12" s="1">
        <v>211</v>
      </c>
      <c r="O12" s="1">
        <v>178</v>
      </c>
      <c r="P12" s="1">
        <v>64</v>
      </c>
      <c r="Q12" s="1">
        <v>124</v>
      </c>
      <c r="R12" s="1">
        <v>99</v>
      </c>
      <c r="S12" s="1"/>
      <c r="T12" s="1"/>
      <c r="U12" s="8"/>
      <c r="V12" s="20">
        <f t="shared" si="4"/>
        <v>2073</v>
      </c>
      <c r="W12" s="6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/>
      <c r="AG12" s="1"/>
      <c r="AH12" s="8"/>
      <c r="AI12" s="20">
        <f t="shared" si="5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/>
      <c r="AT12" s="1"/>
      <c r="AU12" s="8"/>
      <c r="AV12" s="20">
        <f t="shared" si="6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>
        <v>1</v>
      </c>
      <c r="BD12" s="1">
        <v>6</v>
      </c>
      <c r="BE12" s="1">
        <v>2</v>
      </c>
      <c r="BF12" s="1"/>
      <c r="BG12" s="1"/>
      <c r="BH12" s="8"/>
      <c r="BI12" s="20">
        <f t="shared" si="7"/>
        <v>65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2</v>
      </c>
      <c r="BS12" s="1"/>
      <c r="BT12" s="1"/>
      <c r="BU12" s="8"/>
      <c r="BV12" s="8">
        <f t="shared" si="8"/>
        <v>5</v>
      </c>
      <c r="BW12" s="6">
        <f t="shared" si="9"/>
        <v>74</v>
      </c>
      <c r="BX12" s="12">
        <v>593.70000000000005</v>
      </c>
      <c r="BY12" s="13">
        <f t="shared" si="10"/>
        <v>0.12464207512211553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>
        <v>30</v>
      </c>
      <c r="CG12" s="1">
        <v>18</v>
      </c>
      <c r="CH12" s="1">
        <v>39</v>
      </c>
      <c r="CI12" s="1"/>
      <c r="CJ12" s="1"/>
      <c r="CK12" s="8"/>
      <c r="CL12" s="8">
        <f t="shared" si="11"/>
        <v>557</v>
      </c>
      <c r="CM12" s="6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/>
      <c r="CW12" s="1"/>
      <c r="CX12" s="8"/>
      <c r="CY12" s="8">
        <f t="shared" si="12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>
        <v>0</v>
      </c>
      <c r="DG12" s="1">
        <v>0</v>
      </c>
      <c r="DH12" s="1">
        <v>0</v>
      </c>
      <c r="DI12" s="1"/>
      <c r="DJ12" s="1"/>
      <c r="DK12" s="8"/>
      <c r="DL12" s="8">
        <f t="shared" si="13"/>
        <v>6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297</v>
      </c>
      <c r="E13" s="27" t="s">
        <v>17</v>
      </c>
      <c r="F13" s="27" t="s">
        <v>16</v>
      </c>
      <c r="G13" s="28" t="s">
        <v>303</v>
      </c>
      <c r="H13" s="28">
        <v>10</v>
      </c>
      <c r="I13" s="27" t="s">
        <v>304</v>
      </c>
      <c r="J13" s="6">
        <v>81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>
        <v>62</v>
      </c>
      <c r="Q13" s="1">
        <v>37</v>
      </c>
      <c r="R13" s="1">
        <v>32</v>
      </c>
      <c r="S13" s="1"/>
      <c r="T13" s="1"/>
      <c r="U13" s="8"/>
      <c r="V13" s="20">
        <f t="shared" si="4"/>
        <v>762</v>
      </c>
      <c r="W13" s="6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/>
      <c r="AG13" s="1"/>
      <c r="AH13" s="8"/>
      <c r="AI13" s="20">
        <f t="shared" si="5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/>
      <c r="AT13" s="1"/>
      <c r="AU13" s="8"/>
      <c r="AV13" s="20">
        <f t="shared" si="6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/>
      <c r="BG13" s="1"/>
      <c r="BH13" s="8"/>
      <c r="BI13" s="20">
        <f t="shared" si="7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/>
      <c r="BT13" s="1"/>
      <c r="BU13" s="8"/>
      <c r="BV13" s="8">
        <f t="shared" si="8"/>
        <v>0</v>
      </c>
      <c r="BW13" s="6">
        <f t="shared" si="9"/>
        <v>12</v>
      </c>
      <c r="BX13" s="12">
        <v>72.5</v>
      </c>
      <c r="BY13" s="13">
        <f t="shared" si="10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>
        <v>35</v>
      </c>
      <c r="CG13" s="1">
        <v>23</v>
      </c>
      <c r="CH13" s="1">
        <v>18</v>
      </c>
      <c r="CI13" s="1"/>
      <c r="CJ13" s="1"/>
      <c r="CK13" s="8"/>
      <c r="CL13" s="8">
        <f t="shared" si="11"/>
        <v>257</v>
      </c>
      <c r="CM13" s="6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/>
      <c r="CW13" s="1"/>
      <c r="CX13" s="8"/>
      <c r="CY13" s="8">
        <f t="shared" si="12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/>
      <c r="DJ13" s="1"/>
      <c r="DK13" s="8"/>
      <c r="DL13" s="8">
        <f t="shared" si="13"/>
        <v>5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297</v>
      </c>
      <c r="E14" s="27" t="s">
        <v>17</v>
      </c>
      <c r="F14" s="27" t="s">
        <v>18</v>
      </c>
      <c r="G14" s="28" t="s">
        <v>265</v>
      </c>
      <c r="H14" s="28">
        <v>11</v>
      </c>
      <c r="I14" s="27" t="s">
        <v>305</v>
      </c>
      <c r="J14" s="6">
        <v>50</v>
      </c>
      <c r="K14" s="1">
        <v>28</v>
      </c>
      <c r="L14" s="1">
        <v>40</v>
      </c>
      <c r="M14" s="1">
        <v>63</v>
      </c>
      <c r="N14" s="1">
        <v>29</v>
      </c>
      <c r="O14" s="1">
        <v>28</v>
      </c>
      <c r="P14" s="1">
        <v>21</v>
      </c>
      <c r="Q14" s="1">
        <v>18</v>
      </c>
      <c r="R14" s="1">
        <v>17</v>
      </c>
      <c r="S14" s="1"/>
      <c r="T14" s="1"/>
      <c r="U14" s="8"/>
      <c r="V14" s="20">
        <f t="shared" si="4"/>
        <v>294</v>
      </c>
      <c r="W14" s="6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>
        <v>4</v>
      </c>
      <c r="AF14" s="1"/>
      <c r="AG14" s="1"/>
      <c r="AH14" s="8"/>
      <c r="AI14" s="20">
        <f t="shared" si="5"/>
        <v>5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/>
      <c r="AT14" s="1"/>
      <c r="AU14" s="8"/>
      <c r="AV14" s="20">
        <f t="shared" si="6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>
        <v>7</v>
      </c>
      <c r="BD14" s="1">
        <v>26</v>
      </c>
      <c r="BE14" s="1">
        <v>3</v>
      </c>
      <c r="BF14" s="1"/>
      <c r="BG14" s="1"/>
      <c r="BH14" s="8"/>
      <c r="BI14" s="20">
        <f t="shared" si="7"/>
        <v>120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/>
      <c r="BT14" s="1"/>
      <c r="BU14" s="8"/>
      <c r="BV14" s="8">
        <f t="shared" si="8"/>
        <v>0</v>
      </c>
      <c r="BW14" s="6">
        <f t="shared" si="9"/>
        <v>125</v>
      </c>
      <c r="BX14" s="12">
        <v>27.1</v>
      </c>
      <c r="BY14" s="13">
        <f t="shared" si="10"/>
        <v>4.6125461254612548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>
        <v>21</v>
      </c>
      <c r="CG14" s="1">
        <v>12</v>
      </c>
      <c r="CH14" s="1">
        <v>16</v>
      </c>
      <c r="CI14" s="1"/>
      <c r="CJ14" s="1"/>
      <c r="CK14" s="8"/>
      <c r="CL14" s="8">
        <f t="shared" si="11"/>
        <v>102</v>
      </c>
      <c r="CM14" s="6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/>
      <c r="CW14" s="1"/>
      <c r="CX14" s="8"/>
      <c r="CY14" s="8">
        <f t="shared" si="12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8</v>
      </c>
      <c r="DG14" s="1">
        <v>0</v>
      </c>
      <c r="DH14" s="1">
        <v>0</v>
      </c>
      <c r="DI14" s="1"/>
      <c r="DJ14" s="1"/>
      <c r="DK14" s="8"/>
      <c r="DL14" s="8">
        <f t="shared" si="13"/>
        <v>8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297</v>
      </c>
      <c r="E15" s="27" t="s">
        <v>17</v>
      </c>
      <c r="F15" s="27" t="s">
        <v>18</v>
      </c>
      <c r="G15" s="28" t="s">
        <v>265</v>
      </c>
      <c r="H15" s="28">
        <v>12</v>
      </c>
      <c r="I15" s="27" t="s">
        <v>21</v>
      </c>
      <c r="J15" s="6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>
        <v>2</v>
      </c>
      <c r="Q15" s="1">
        <v>1</v>
      </c>
      <c r="R15" s="1">
        <v>1</v>
      </c>
      <c r="S15" s="1"/>
      <c r="T15" s="1"/>
      <c r="U15" s="8"/>
      <c r="V15" s="20">
        <f t="shared" si="4"/>
        <v>70</v>
      </c>
      <c r="W15" s="6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/>
      <c r="AG15" s="1"/>
      <c r="AH15" s="8"/>
      <c r="AI15" s="20">
        <f t="shared" si="5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/>
      <c r="AT15" s="1"/>
      <c r="AU15" s="8"/>
      <c r="AV15" s="20">
        <f t="shared" si="6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/>
      <c r="BG15" s="1"/>
      <c r="BH15" s="8"/>
      <c r="BI15" s="20">
        <f t="shared" si="7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/>
      <c r="BT15" s="1"/>
      <c r="BU15" s="8"/>
      <c r="BV15" s="8">
        <f t="shared" si="8"/>
        <v>0</v>
      </c>
      <c r="BW15" s="6">
        <f t="shared" si="9"/>
        <v>0</v>
      </c>
      <c r="BX15" s="12">
        <v>10.8</v>
      </c>
      <c r="BY15" s="13">
        <f t="shared" si="10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>
        <v>0</v>
      </c>
      <c r="CG15" s="1">
        <v>0</v>
      </c>
      <c r="CH15" s="1">
        <v>4</v>
      </c>
      <c r="CI15" s="1"/>
      <c r="CJ15" s="1"/>
      <c r="CK15" s="8"/>
      <c r="CL15" s="8">
        <f t="shared" si="11"/>
        <v>41</v>
      </c>
      <c r="CM15" s="6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/>
      <c r="CW15" s="1"/>
      <c r="CX15" s="8"/>
      <c r="CY15" s="8">
        <f t="shared" si="12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/>
      <c r="DJ15" s="1"/>
      <c r="DK15" s="8"/>
      <c r="DL15" s="8">
        <f t="shared" si="13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297</v>
      </c>
      <c r="E16" s="27" t="s">
        <v>17</v>
      </c>
      <c r="F16" s="27" t="s">
        <v>16</v>
      </c>
      <c r="G16" s="28" t="s">
        <v>303</v>
      </c>
      <c r="H16" s="28">
        <v>13</v>
      </c>
      <c r="I16" s="27" t="s">
        <v>306</v>
      </c>
      <c r="J16" s="6">
        <v>219</v>
      </c>
      <c r="K16" s="1">
        <v>139</v>
      </c>
      <c r="L16" s="1">
        <v>120</v>
      </c>
      <c r="M16" s="1">
        <v>351</v>
      </c>
      <c r="N16" s="1">
        <v>131</v>
      </c>
      <c r="O16" s="1">
        <v>115</v>
      </c>
      <c r="P16" s="1">
        <v>146</v>
      </c>
      <c r="Q16" s="1">
        <v>55</v>
      </c>
      <c r="R16" s="1">
        <v>41</v>
      </c>
      <c r="S16" s="1"/>
      <c r="T16" s="1"/>
      <c r="U16" s="8"/>
      <c r="V16" s="20">
        <f t="shared" si="4"/>
        <v>1317</v>
      </c>
      <c r="W16" s="6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>
        <v>0</v>
      </c>
      <c r="AD16" s="1">
        <v>0</v>
      </c>
      <c r="AE16" s="1">
        <v>0</v>
      </c>
      <c r="AF16" s="1"/>
      <c r="AG16" s="1"/>
      <c r="AH16" s="8"/>
      <c r="AI16" s="20">
        <f t="shared" si="5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/>
      <c r="AT16" s="1"/>
      <c r="AU16" s="8"/>
      <c r="AV16" s="20">
        <f t="shared" si="6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>
        <v>0</v>
      </c>
      <c r="BD16" s="1">
        <v>0</v>
      </c>
      <c r="BE16" s="1">
        <v>0</v>
      </c>
      <c r="BF16" s="1"/>
      <c r="BG16" s="1"/>
      <c r="BH16" s="8"/>
      <c r="BI16" s="20">
        <f t="shared" si="7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/>
      <c r="BT16" s="1"/>
      <c r="BU16" s="8"/>
      <c r="BV16" s="8">
        <f t="shared" si="8"/>
        <v>1</v>
      </c>
      <c r="BW16" s="6">
        <f t="shared" si="9"/>
        <v>122</v>
      </c>
      <c r="BX16" s="12">
        <v>128.5</v>
      </c>
      <c r="BY16" s="13">
        <f t="shared" si="10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>
        <v>17</v>
      </c>
      <c r="CG16" s="1">
        <v>42</v>
      </c>
      <c r="CH16" s="1">
        <v>11</v>
      </c>
      <c r="CI16" s="1"/>
      <c r="CJ16" s="1"/>
      <c r="CK16" s="8"/>
      <c r="CL16" s="8">
        <f t="shared" si="11"/>
        <v>137</v>
      </c>
      <c r="CM16" s="6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/>
      <c r="CW16" s="1"/>
      <c r="CX16" s="8"/>
      <c r="CY16" s="8">
        <f t="shared" si="12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</v>
      </c>
      <c r="DG16" s="1">
        <v>3</v>
      </c>
      <c r="DH16" s="1">
        <v>0</v>
      </c>
      <c r="DI16" s="1"/>
      <c r="DJ16" s="1"/>
      <c r="DK16" s="8"/>
      <c r="DL16" s="8">
        <f t="shared" si="13"/>
        <v>4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297</v>
      </c>
      <c r="E17" s="27" t="s">
        <v>17</v>
      </c>
      <c r="F17" s="27" t="s">
        <v>16</v>
      </c>
      <c r="G17" s="28" t="s">
        <v>303</v>
      </c>
      <c r="H17" s="28">
        <v>14</v>
      </c>
      <c r="I17" s="27" t="s">
        <v>22</v>
      </c>
      <c r="J17" s="6">
        <v>127</v>
      </c>
      <c r="K17" s="1">
        <v>52</v>
      </c>
      <c r="L17" s="1">
        <v>63</v>
      </c>
      <c r="M17" s="1">
        <v>143</v>
      </c>
      <c r="N17" s="1">
        <v>111</v>
      </c>
      <c r="O17" s="1">
        <v>67</v>
      </c>
      <c r="P17" s="1">
        <v>32</v>
      </c>
      <c r="Q17" s="1">
        <v>23</v>
      </c>
      <c r="R17" s="1">
        <v>19</v>
      </c>
      <c r="S17" s="1"/>
      <c r="T17" s="1"/>
      <c r="U17" s="8"/>
      <c r="V17" s="20">
        <f t="shared" si="4"/>
        <v>637</v>
      </c>
      <c r="W17" s="6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/>
      <c r="AG17" s="1"/>
      <c r="AH17" s="8"/>
      <c r="AI17" s="20">
        <f t="shared" si="5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/>
      <c r="AT17" s="1"/>
      <c r="AU17" s="8"/>
      <c r="AV17" s="20">
        <f t="shared" si="6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/>
      <c r="BG17" s="1"/>
      <c r="BH17" s="8"/>
      <c r="BI17" s="20">
        <f t="shared" si="7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/>
      <c r="BT17" s="1"/>
      <c r="BU17" s="8"/>
      <c r="BV17" s="8">
        <f t="shared" si="8"/>
        <v>0</v>
      </c>
      <c r="BW17" s="6">
        <f t="shared" si="9"/>
        <v>0</v>
      </c>
      <c r="BX17" s="12">
        <v>65.400000000000006</v>
      </c>
      <c r="BY17" s="13">
        <f t="shared" si="10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>
        <v>24</v>
      </c>
      <c r="CG17" s="1">
        <v>17</v>
      </c>
      <c r="CH17" s="1">
        <v>21</v>
      </c>
      <c r="CI17" s="1"/>
      <c r="CJ17" s="1"/>
      <c r="CK17" s="8"/>
      <c r="CL17" s="8">
        <f t="shared" si="11"/>
        <v>168</v>
      </c>
      <c r="CM17" s="6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/>
      <c r="CW17" s="1"/>
      <c r="CX17" s="8"/>
      <c r="CY17" s="8">
        <f t="shared" si="12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>
        <v>2</v>
      </c>
      <c r="DG17" s="1">
        <v>3</v>
      </c>
      <c r="DH17" s="1">
        <v>2</v>
      </c>
      <c r="DI17" s="1"/>
      <c r="DJ17" s="1"/>
      <c r="DK17" s="8"/>
      <c r="DL17" s="8">
        <f t="shared" si="13"/>
        <v>34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297</v>
      </c>
      <c r="E18" s="27" t="s">
        <v>17</v>
      </c>
      <c r="F18" s="27" t="s">
        <v>18</v>
      </c>
      <c r="G18" s="28" t="s">
        <v>303</v>
      </c>
      <c r="H18" s="28">
        <v>15</v>
      </c>
      <c r="I18" s="27" t="s">
        <v>307</v>
      </c>
      <c r="J18" s="6">
        <v>128</v>
      </c>
      <c r="K18" s="1">
        <v>24</v>
      </c>
      <c r="L18" s="1">
        <v>3</v>
      </c>
      <c r="M18" s="1">
        <v>13</v>
      </c>
      <c r="N18" s="1">
        <v>14</v>
      </c>
      <c r="O18" s="1">
        <v>20</v>
      </c>
      <c r="P18" s="1">
        <v>14</v>
      </c>
      <c r="Q18" s="1">
        <v>3</v>
      </c>
      <c r="R18" s="1">
        <v>7</v>
      </c>
      <c r="S18" s="1"/>
      <c r="T18" s="1"/>
      <c r="U18" s="8"/>
      <c r="V18" s="20">
        <f t="shared" si="4"/>
        <v>226</v>
      </c>
      <c r="W18" s="6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/>
      <c r="AG18" s="1"/>
      <c r="AH18" s="8"/>
      <c r="AI18" s="20">
        <f t="shared" si="5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/>
      <c r="AT18" s="1"/>
      <c r="AU18" s="8"/>
      <c r="AV18" s="20">
        <f t="shared" si="6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/>
      <c r="BG18" s="1"/>
      <c r="BH18" s="8"/>
      <c r="BI18" s="20">
        <f t="shared" si="7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/>
      <c r="BT18" s="1"/>
      <c r="BU18" s="8"/>
      <c r="BV18" s="8">
        <f t="shared" si="8"/>
        <v>0</v>
      </c>
      <c r="BW18" s="6">
        <f t="shared" si="9"/>
        <v>0</v>
      </c>
      <c r="BX18" s="12">
        <v>20</v>
      </c>
      <c r="BY18" s="13">
        <f t="shared" si="10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>
        <v>9</v>
      </c>
      <c r="CG18" s="1">
        <v>4</v>
      </c>
      <c r="CH18" s="1">
        <v>3</v>
      </c>
      <c r="CI18" s="1"/>
      <c r="CJ18" s="1"/>
      <c r="CK18" s="8"/>
      <c r="CL18" s="8">
        <f t="shared" si="11"/>
        <v>74</v>
      </c>
      <c r="CM18" s="6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/>
      <c r="CW18" s="1"/>
      <c r="CX18" s="8"/>
      <c r="CY18" s="8">
        <f t="shared" si="12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/>
      <c r="DJ18" s="1"/>
      <c r="DK18" s="8"/>
      <c r="DL18" s="8">
        <f t="shared" si="13"/>
        <v>0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297</v>
      </c>
      <c r="E19" s="27" t="s">
        <v>17</v>
      </c>
      <c r="F19" s="27" t="s">
        <v>16</v>
      </c>
      <c r="G19" s="28" t="s">
        <v>269</v>
      </c>
      <c r="H19" s="28">
        <v>16</v>
      </c>
      <c r="I19" s="27" t="s">
        <v>23</v>
      </c>
      <c r="J19" s="6">
        <v>324</v>
      </c>
      <c r="K19" s="1">
        <v>700</v>
      </c>
      <c r="L19" s="1">
        <v>309</v>
      </c>
      <c r="M19" s="1">
        <v>464</v>
      </c>
      <c r="N19" s="1">
        <v>301</v>
      </c>
      <c r="O19" s="1">
        <v>274</v>
      </c>
      <c r="P19" s="1">
        <v>153</v>
      </c>
      <c r="Q19" s="1">
        <v>214</v>
      </c>
      <c r="R19" s="1">
        <v>158</v>
      </c>
      <c r="S19" s="1"/>
      <c r="T19" s="1"/>
      <c r="U19" s="8"/>
      <c r="V19" s="20">
        <f t="shared" si="4"/>
        <v>2897</v>
      </c>
      <c r="W19" s="6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>
        <v>0</v>
      </c>
      <c r="AD19" s="1">
        <v>0</v>
      </c>
      <c r="AE19" s="1">
        <v>42</v>
      </c>
      <c r="AF19" s="1"/>
      <c r="AG19" s="1"/>
      <c r="AH19" s="8"/>
      <c r="AI19" s="20">
        <f t="shared" si="5"/>
        <v>66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>
        <v>0</v>
      </c>
      <c r="AQ19" s="1">
        <v>0</v>
      </c>
      <c r="AR19" s="1">
        <v>0</v>
      </c>
      <c r="AS19" s="1"/>
      <c r="AT19" s="1"/>
      <c r="AU19" s="8"/>
      <c r="AV19" s="20">
        <f t="shared" si="6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>
        <v>0</v>
      </c>
      <c r="BD19" s="1">
        <v>0</v>
      </c>
      <c r="BE19" s="1">
        <v>2</v>
      </c>
      <c r="BF19" s="1"/>
      <c r="BG19" s="1"/>
      <c r="BH19" s="8"/>
      <c r="BI19" s="20">
        <f t="shared" si="7"/>
        <v>22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/>
      <c r="BT19" s="1"/>
      <c r="BU19" s="8"/>
      <c r="BV19" s="8">
        <f t="shared" si="8"/>
        <v>0</v>
      </c>
      <c r="BW19" s="6">
        <f t="shared" si="9"/>
        <v>103</v>
      </c>
      <c r="BX19" s="12">
        <v>374.2</v>
      </c>
      <c r="BY19" s="13">
        <f t="shared" si="10"/>
        <v>0.27525387493319081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>
        <v>40</v>
      </c>
      <c r="CG19" s="1">
        <v>165</v>
      </c>
      <c r="CH19" s="1">
        <v>140</v>
      </c>
      <c r="CI19" s="1"/>
      <c r="CJ19" s="1"/>
      <c r="CK19" s="8"/>
      <c r="CL19" s="8">
        <f t="shared" si="11"/>
        <v>931</v>
      </c>
      <c r="CM19" s="6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/>
      <c r="CW19" s="1"/>
      <c r="CX19" s="8"/>
      <c r="CY19" s="8">
        <f t="shared" si="12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>
        <v>0</v>
      </c>
      <c r="DG19" s="1">
        <v>4</v>
      </c>
      <c r="DH19" s="1">
        <v>4</v>
      </c>
      <c r="DI19" s="1"/>
      <c r="DJ19" s="1"/>
      <c r="DK19" s="8"/>
      <c r="DL19" s="8">
        <f t="shared" si="13"/>
        <v>12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297</v>
      </c>
      <c r="E20" s="27" t="s">
        <v>17</v>
      </c>
      <c r="F20" s="27" t="s">
        <v>16</v>
      </c>
      <c r="G20" s="28" t="s">
        <v>303</v>
      </c>
      <c r="H20" s="28">
        <v>17</v>
      </c>
      <c r="I20" s="27" t="s">
        <v>308</v>
      </c>
      <c r="J20" s="6">
        <v>41</v>
      </c>
      <c r="K20" s="1">
        <v>39</v>
      </c>
      <c r="L20" s="1">
        <v>9</v>
      </c>
      <c r="M20" s="1">
        <v>21</v>
      </c>
      <c r="N20" s="1">
        <v>26</v>
      </c>
      <c r="O20" s="1">
        <v>13</v>
      </c>
      <c r="P20" s="1">
        <v>8</v>
      </c>
      <c r="Q20" s="1">
        <v>12</v>
      </c>
      <c r="R20" s="1">
        <v>2</v>
      </c>
      <c r="S20" s="1"/>
      <c r="T20" s="1"/>
      <c r="U20" s="8"/>
      <c r="V20" s="20">
        <f t="shared" si="4"/>
        <v>171</v>
      </c>
      <c r="W20" s="6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/>
      <c r="AG20" s="1"/>
      <c r="AH20" s="8"/>
      <c r="AI20" s="20">
        <f t="shared" si="5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/>
      <c r="AT20" s="1"/>
      <c r="AU20" s="8"/>
      <c r="AV20" s="20">
        <f t="shared" si="6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/>
      <c r="BG20" s="1"/>
      <c r="BH20" s="8"/>
      <c r="BI20" s="20">
        <f t="shared" si="7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/>
      <c r="BT20" s="1"/>
      <c r="BU20" s="8"/>
      <c r="BV20" s="8">
        <f t="shared" si="8"/>
        <v>0</v>
      </c>
      <c r="BW20" s="6">
        <f t="shared" si="9"/>
        <v>0</v>
      </c>
      <c r="BX20" s="12">
        <v>16.2</v>
      </c>
      <c r="BY20" s="13">
        <f t="shared" si="10"/>
        <v>0</v>
      </c>
      <c r="BZ20" s="1">
        <v>0</v>
      </c>
      <c r="CA20" s="1">
        <v>3</v>
      </c>
      <c r="CB20" s="1">
        <v>2</v>
      </c>
      <c r="CC20" s="1">
        <v>11</v>
      </c>
      <c r="CD20" s="1">
        <v>2</v>
      </c>
      <c r="CE20" s="1">
        <v>6</v>
      </c>
      <c r="CF20" s="1">
        <v>1</v>
      </c>
      <c r="CG20" s="1">
        <v>6</v>
      </c>
      <c r="CH20" s="1">
        <v>0</v>
      </c>
      <c r="CI20" s="1"/>
      <c r="CJ20" s="1"/>
      <c r="CK20" s="8"/>
      <c r="CL20" s="8">
        <f t="shared" si="11"/>
        <v>31</v>
      </c>
      <c r="CM20" s="6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/>
      <c r="CW20" s="1"/>
      <c r="CX20" s="8"/>
      <c r="CY20" s="8">
        <f t="shared" si="12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/>
      <c r="DJ20" s="1"/>
      <c r="DK20" s="8"/>
      <c r="DL20" s="8">
        <f t="shared" si="13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297</v>
      </c>
      <c r="E21" s="27" t="s">
        <v>17</v>
      </c>
      <c r="F21" s="27" t="s">
        <v>16</v>
      </c>
      <c r="G21" s="28" t="s">
        <v>265</v>
      </c>
      <c r="H21" s="28">
        <v>18</v>
      </c>
      <c r="I21" s="27" t="s">
        <v>24</v>
      </c>
      <c r="J21" s="6">
        <v>31</v>
      </c>
      <c r="K21" s="1">
        <v>42</v>
      </c>
      <c r="L21" s="1">
        <v>21</v>
      </c>
      <c r="M21" s="1">
        <v>19</v>
      </c>
      <c r="N21" s="1">
        <v>8</v>
      </c>
      <c r="O21" s="1">
        <v>7</v>
      </c>
      <c r="P21" s="1">
        <v>1</v>
      </c>
      <c r="Q21" s="1">
        <v>2</v>
      </c>
      <c r="R21" s="1">
        <v>4</v>
      </c>
      <c r="S21" s="1"/>
      <c r="T21" s="1"/>
      <c r="U21" s="8"/>
      <c r="V21" s="20">
        <f t="shared" si="4"/>
        <v>135</v>
      </c>
      <c r="W21" s="6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/>
      <c r="AG21" s="1"/>
      <c r="AH21" s="8"/>
      <c r="AI21" s="20">
        <f t="shared" si="5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/>
      <c r="AT21" s="1"/>
      <c r="AU21" s="8"/>
      <c r="AV21" s="20">
        <f t="shared" si="6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/>
      <c r="BG21" s="1"/>
      <c r="BH21" s="8"/>
      <c r="BI21" s="20">
        <f t="shared" si="7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/>
      <c r="BT21" s="1"/>
      <c r="BU21" s="8"/>
      <c r="BV21" s="8">
        <f t="shared" si="8"/>
        <v>0</v>
      </c>
      <c r="BW21" s="6">
        <f t="shared" si="9"/>
        <v>0</v>
      </c>
      <c r="BX21" s="12">
        <v>14.4</v>
      </c>
      <c r="BY21" s="13">
        <f t="shared" si="10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>
        <v>1</v>
      </c>
      <c r="CG21" s="1">
        <v>5</v>
      </c>
      <c r="CH21" s="1">
        <v>2</v>
      </c>
      <c r="CI21" s="1"/>
      <c r="CJ21" s="1"/>
      <c r="CK21" s="8"/>
      <c r="CL21" s="8">
        <f t="shared" si="11"/>
        <v>12</v>
      </c>
      <c r="CM21" s="6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/>
      <c r="CW21" s="1"/>
      <c r="CX21" s="8"/>
      <c r="CY21" s="8">
        <f t="shared" si="12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/>
      <c r="DJ21" s="1"/>
      <c r="DK21" s="8"/>
      <c r="DL21" s="8">
        <f t="shared" si="13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297</v>
      </c>
      <c r="E22" s="27" t="s">
        <v>17</v>
      </c>
      <c r="F22" s="27" t="s">
        <v>16</v>
      </c>
      <c r="G22" s="28" t="s">
        <v>265</v>
      </c>
      <c r="H22" s="28">
        <v>19</v>
      </c>
      <c r="I22" s="27" t="s">
        <v>25</v>
      </c>
      <c r="J22" s="6">
        <v>42</v>
      </c>
      <c r="K22" s="1">
        <v>6</v>
      </c>
      <c r="L22" s="1">
        <v>7</v>
      </c>
      <c r="M22" s="1">
        <v>4</v>
      </c>
      <c r="N22" s="1">
        <v>3</v>
      </c>
      <c r="O22" s="1">
        <v>10</v>
      </c>
      <c r="P22" s="1">
        <v>4</v>
      </c>
      <c r="Q22" s="1">
        <v>5</v>
      </c>
      <c r="R22" s="1">
        <v>4</v>
      </c>
      <c r="S22" s="1"/>
      <c r="T22" s="1"/>
      <c r="U22" s="8"/>
      <c r="V22" s="20">
        <f t="shared" si="4"/>
        <v>85</v>
      </c>
      <c r="W22" s="6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/>
      <c r="AG22" s="1"/>
      <c r="AH22" s="8"/>
      <c r="AI22" s="20">
        <f t="shared" si="5"/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/>
      <c r="AT22" s="1"/>
      <c r="AU22" s="8"/>
      <c r="AV22" s="20">
        <f t="shared" si="6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/>
      <c r="BG22" s="1"/>
      <c r="BH22" s="8"/>
      <c r="BI22" s="20">
        <f t="shared" si="7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/>
      <c r="BT22" s="1"/>
      <c r="BU22" s="8"/>
      <c r="BV22" s="8">
        <f t="shared" si="8"/>
        <v>0</v>
      </c>
      <c r="BW22" s="6">
        <f t="shared" si="9"/>
        <v>0</v>
      </c>
      <c r="BX22" s="12">
        <v>6.6</v>
      </c>
      <c r="BY22" s="13">
        <f t="shared" si="10"/>
        <v>0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>
        <v>7</v>
      </c>
      <c r="CG22" s="1">
        <v>8</v>
      </c>
      <c r="CH22" s="1">
        <v>7</v>
      </c>
      <c r="CI22" s="1"/>
      <c r="CJ22" s="1"/>
      <c r="CK22" s="8"/>
      <c r="CL22" s="8">
        <f t="shared" si="11"/>
        <v>51</v>
      </c>
      <c r="CM22" s="6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/>
      <c r="CW22" s="1"/>
      <c r="CX22" s="8"/>
      <c r="CY22" s="8">
        <f t="shared" si="12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/>
      <c r="DJ22" s="1"/>
      <c r="DK22" s="8"/>
      <c r="DL22" s="8">
        <f t="shared" si="13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297</v>
      </c>
      <c r="E23" s="27" t="s">
        <v>17</v>
      </c>
      <c r="F23" s="27" t="s">
        <v>16</v>
      </c>
      <c r="G23" s="28" t="s">
        <v>265</v>
      </c>
      <c r="H23" s="28">
        <v>20</v>
      </c>
      <c r="I23" s="27" t="s">
        <v>26</v>
      </c>
      <c r="J23" s="6">
        <v>36</v>
      </c>
      <c r="K23" s="1">
        <v>24</v>
      </c>
      <c r="L23" s="1">
        <v>8</v>
      </c>
      <c r="M23" s="1">
        <v>12</v>
      </c>
      <c r="N23" s="1">
        <v>6</v>
      </c>
      <c r="O23" s="1">
        <v>1</v>
      </c>
      <c r="P23" s="1">
        <v>1</v>
      </c>
      <c r="Q23" s="1">
        <v>5</v>
      </c>
      <c r="R23" s="1">
        <v>3</v>
      </c>
      <c r="S23" s="1"/>
      <c r="T23" s="1"/>
      <c r="U23" s="8"/>
      <c r="V23" s="20">
        <f t="shared" si="4"/>
        <v>96</v>
      </c>
      <c r="W23" s="6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/>
      <c r="AG23" s="1"/>
      <c r="AH23" s="8"/>
      <c r="AI23" s="20">
        <f t="shared" si="5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/>
      <c r="AT23" s="1"/>
      <c r="AU23" s="8"/>
      <c r="AV23" s="20">
        <f t="shared" si="6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/>
      <c r="BG23" s="1"/>
      <c r="BH23" s="8"/>
      <c r="BI23" s="20">
        <f t="shared" si="7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/>
      <c r="BT23" s="1"/>
      <c r="BU23" s="8"/>
      <c r="BV23" s="8">
        <f t="shared" si="8"/>
        <v>0</v>
      </c>
      <c r="BW23" s="6">
        <f t="shared" si="9"/>
        <v>0</v>
      </c>
      <c r="BX23" s="12">
        <v>8.1</v>
      </c>
      <c r="BY23" s="13">
        <f t="shared" si="10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>
        <v>1</v>
      </c>
      <c r="CG23" s="1">
        <v>5</v>
      </c>
      <c r="CH23" s="1">
        <v>12</v>
      </c>
      <c r="CI23" s="1"/>
      <c r="CJ23" s="1"/>
      <c r="CK23" s="8"/>
      <c r="CL23" s="8">
        <f t="shared" si="11"/>
        <v>37</v>
      </c>
      <c r="CM23" s="6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/>
      <c r="CW23" s="1"/>
      <c r="CX23" s="8"/>
      <c r="CY23" s="8">
        <f t="shared" si="12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/>
      <c r="DJ23" s="1"/>
      <c r="DK23" s="8"/>
      <c r="DL23" s="8">
        <f t="shared" si="13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297</v>
      </c>
      <c r="E24" s="27" t="s">
        <v>17</v>
      </c>
      <c r="F24" s="27" t="s">
        <v>16</v>
      </c>
      <c r="G24" s="28" t="s">
        <v>265</v>
      </c>
      <c r="H24" s="28">
        <v>21</v>
      </c>
      <c r="I24" s="27" t="s">
        <v>27</v>
      </c>
      <c r="J24" s="6">
        <v>2</v>
      </c>
      <c r="K24" s="1">
        <v>14</v>
      </c>
      <c r="L24" s="1">
        <v>12</v>
      </c>
      <c r="M24" s="1">
        <v>7</v>
      </c>
      <c r="N24" s="1">
        <v>19</v>
      </c>
      <c r="O24" s="1">
        <v>5</v>
      </c>
      <c r="P24" s="1">
        <v>2</v>
      </c>
      <c r="Q24" s="1">
        <v>1</v>
      </c>
      <c r="R24" s="1">
        <v>1</v>
      </c>
      <c r="S24" s="1"/>
      <c r="T24" s="1"/>
      <c r="U24" s="8"/>
      <c r="V24" s="20">
        <f t="shared" si="4"/>
        <v>63</v>
      </c>
      <c r="W24" s="6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/>
      <c r="AG24" s="1"/>
      <c r="AH24" s="8"/>
      <c r="AI24" s="20">
        <f t="shared" si="5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/>
      <c r="AT24" s="1"/>
      <c r="AU24" s="8"/>
      <c r="AV24" s="20">
        <f t="shared" si="6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/>
      <c r="BG24" s="1"/>
      <c r="BH24" s="8"/>
      <c r="BI24" s="20">
        <f t="shared" si="7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/>
      <c r="BT24" s="1"/>
      <c r="BU24" s="8"/>
      <c r="BV24" s="8">
        <f t="shared" si="8"/>
        <v>0</v>
      </c>
      <c r="BW24" s="6">
        <f t="shared" si="9"/>
        <v>0</v>
      </c>
      <c r="BX24" s="12">
        <v>22.1</v>
      </c>
      <c r="BY24" s="13">
        <f t="shared" si="10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/>
      <c r="CJ24" s="1"/>
      <c r="CK24" s="8"/>
      <c r="CL24" s="8">
        <f t="shared" si="11"/>
        <v>0</v>
      </c>
      <c r="CM24" s="6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/>
      <c r="CW24" s="1"/>
      <c r="CX24" s="8"/>
      <c r="CY24" s="8">
        <f t="shared" si="12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/>
      <c r="DJ24" s="1"/>
      <c r="DK24" s="8"/>
      <c r="DL24" s="8">
        <f t="shared" si="13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297</v>
      </c>
      <c r="E25" s="27" t="s">
        <v>17</v>
      </c>
      <c r="F25" s="27" t="s">
        <v>16</v>
      </c>
      <c r="G25" s="28" t="s">
        <v>265</v>
      </c>
      <c r="H25" s="28">
        <v>22</v>
      </c>
      <c r="I25" s="27" t="s">
        <v>309</v>
      </c>
      <c r="J25" s="6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>
        <v>2</v>
      </c>
      <c r="Q25" s="1">
        <v>11</v>
      </c>
      <c r="R25" s="1">
        <v>6</v>
      </c>
      <c r="S25" s="1"/>
      <c r="T25" s="1"/>
      <c r="U25" s="8"/>
      <c r="V25" s="20">
        <f t="shared" si="4"/>
        <v>90</v>
      </c>
      <c r="W25" s="6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/>
      <c r="AG25" s="1"/>
      <c r="AH25" s="8"/>
      <c r="AI25" s="20">
        <f t="shared" si="5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/>
      <c r="AT25" s="1"/>
      <c r="AU25" s="8"/>
      <c r="AV25" s="20">
        <f t="shared" si="6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>
        <v>0</v>
      </c>
      <c r="BD25" s="1">
        <v>0</v>
      </c>
      <c r="BE25" s="1">
        <v>0</v>
      </c>
      <c r="BF25" s="1"/>
      <c r="BG25" s="1"/>
      <c r="BH25" s="8"/>
      <c r="BI25" s="20">
        <f t="shared" si="7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/>
      <c r="BT25" s="1"/>
      <c r="BU25" s="8"/>
      <c r="BV25" s="8">
        <f t="shared" si="8"/>
        <v>0</v>
      </c>
      <c r="BW25" s="6">
        <f t="shared" si="9"/>
        <v>12</v>
      </c>
      <c r="BX25" s="12">
        <v>8.5</v>
      </c>
      <c r="BY25" s="13">
        <f t="shared" si="10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14</v>
      </c>
      <c r="CH25" s="1">
        <v>17</v>
      </c>
      <c r="CI25" s="1"/>
      <c r="CJ25" s="1"/>
      <c r="CK25" s="8"/>
      <c r="CL25" s="8">
        <f t="shared" si="11"/>
        <v>31</v>
      </c>
      <c r="CM25" s="6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/>
      <c r="CW25" s="1"/>
      <c r="CX25" s="8"/>
      <c r="CY25" s="8">
        <f t="shared" si="12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/>
      <c r="DJ25" s="1"/>
      <c r="DK25" s="8"/>
      <c r="DL25" s="8">
        <f t="shared" si="13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297</v>
      </c>
      <c r="E26" s="27" t="s">
        <v>17</v>
      </c>
      <c r="F26" s="27" t="s">
        <v>28</v>
      </c>
      <c r="G26" s="28" t="s">
        <v>267</v>
      </c>
      <c r="H26" s="28">
        <v>23</v>
      </c>
      <c r="I26" s="27" t="s">
        <v>310</v>
      </c>
      <c r="J26" s="6">
        <v>265</v>
      </c>
      <c r="K26" s="1">
        <v>196</v>
      </c>
      <c r="L26" s="1">
        <v>171</v>
      </c>
      <c r="M26" s="1">
        <v>213</v>
      </c>
      <c r="N26" s="1">
        <v>114</v>
      </c>
      <c r="O26" s="1">
        <v>78</v>
      </c>
      <c r="P26" s="1">
        <v>87</v>
      </c>
      <c r="Q26" s="1">
        <v>53</v>
      </c>
      <c r="R26" s="1">
        <v>62</v>
      </c>
      <c r="S26" s="1"/>
      <c r="T26" s="1"/>
      <c r="U26" s="8"/>
      <c r="V26" s="20">
        <f t="shared" si="4"/>
        <v>1239</v>
      </c>
      <c r="W26" s="6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>
        <v>0</v>
      </c>
      <c r="AD26" s="1">
        <v>0</v>
      </c>
      <c r="AE26" s="1">
        <v>0</v>
      </c>
      <c r="AF26" s="1"/>
      <c r="AG26" s="1"/>
      <c r="AH26" s="8"/>
      <c r="AI26" s="20">
        <f t="shared" si="5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/>
      <c r="AT26" s="1"/>
      <c r="AU26" s="8"/>
      <c r="AV26" s="20">
        <f t="shared" si="6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/>
      <c r="BG26" s="1"/>
      <c r="BH26" s="8"/>
      <c r="BI26" s="20">
        <f t="shared" si="7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>
        <v>0</v>
      </c>
      <c r="BQ26" s="1">
        <v>0</v>
      </c>
      <c r="BR26" s="1">
        <v>0</v>
      </c>
      <c r="BS26" s="1"/>
      <c r="BT26" s="1"/>
      <c r="BU26" s="8"/>
      <c r="BV26" s="8">
        <f t="shared" si="8"/>
        <v>143</v>
      </c>
      <c r="BW26" s="6">
        <f t="shared" si="9"/>
        <v>384</v>
      </c>
      <c r="BX26" s="12">
        <v>105</v>
      </c>
      <c r="BY26" s="13">
        <f t="shared" si="10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>
        <v>46</v>
      </c>
      <c r="CG26" s="1">
        <v>37</v>
      </c>
      <c r="CH26" s="1">
        <v>77</v>
      </c>
      <c r="CI26" s="1"/>
      <c r="CJ26" s="1"/>
      <c r="CK26" s="8"/>
      <c r="CL26" s="8">
        <f t="shared" si="11"/>
        <v>427</v>
      </c>
      <c r="CM26" s="6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/>
      <c r="CW26" s="1"/>
      <c r="CX26" s="8"/>
      <c r="CY26" s="8">
        <f t="shared" si="12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/>
      <c r="DJ26" s="1"/>
      <c r="DK26" s="8"/>
      <c r="DL26" s="8">
        <f t="shared" si="13"/>
        <v>1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297</v>
      </c>
      <c r="E27" s="27" t="s">
        <v>17</v>
      </c>
      <c r="F27" s="27" t="s">
        <v>28</v>
      </c>
      <c r="G27" s="28" t="s">
        <v>267</v>
      </c>
      <c r="H27" s="28">
        <v>24</v>
      </c>
      <c r="I27" s="27" t="s">
        <v>311</v>
      </c>
      <c r="J27" s="6">
        <v>469</v>
      </c>
      <c r="K27" s="1">
        <v>166</v>
      </c>
      <c r="L27" s="1">
        <v>129</v>
      </c>
      <c r="M27" s="1">
        <v>93</v>
      </c>
      <c r="N27" s="1">
        <v>87</v>
      </c>
      <c r="O27" s="1">
        <v>73</v>
      </c>
      <c r="P27" s="1">
        <v>99</v>
      </c>
      <c r="Q27" s="1">
        <v>66</v>
      </c>
      <c r="R27" s="1">
        <v>105</v>
      </c>
      <c r="S27" s="1"/>
      <c r="T27" s="1"/>
      <c r="U27" s="8"/>
      <c r="V27" s="20">
        <f t="shared" si="4"/>
        <v>1287</v>
      </c>
      <c r="W27" s="6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>
        <v>0</v>
      </c>
      <c r="AD27" s="1">
        <v>17</v>
      </c>
      <c r="AE27" s="1">
        <v>0</v>
      </c>
      <c r="AF27" s="1"/>
      <c r="AG27" s="1"/>
      <c r="AH27" s="8"/>
      <c r="AI27" s="20">
        <f t="shared" si="5"/>
        <v>24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/>
      <c r="AT27" s="1"/>
      <c r="AU27" s="8"/>
      <c r="AV27" s="20">
        <f t="shared" si="6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>
        <v>3</v>
      </c>
      <c r="BD27" s="1">
        <v>0</v>
      </c>
      <c r="BE27" s="1">
        <v>1</v>
      </c>
      <c r="BF27" s="1"/>
      <c r="BG27" s="1"/>
      <c r="BH27" s="8"/>
      <c r="BI27" s="20">
        <f t="shared" si="7"/>
        <v>41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/>
      <c r="BT27" s="1"/>
      <c r="BU27" s="8"/>
      <c r="BV27" s="8">
        <f t="shared" si="8"/>
        <v>0</v>
      </c>
      <c r="BW27" s="6">
        <f t="shared" si="9"/>
        <v>68</v>
      </c>
      <c r="BX27" s="12">
        <v>317.2</v>
      </c>
      <c r="BY27" s="13">
        <f t="shared" si="10"/>
        <v>0.21437578814627994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>
        <v>10</v>
      </c>
      <c r="CG27" s="1">
        <v>32</v>
      </c>
      <c r="CH27" s="1">
        <v>18</v>
      </c>
      <c r="CI27" s="1"/>
      <c r="CJ27" s="1"/>
      <c r="CK27" s="8"/>
      <c r="CL27" s="8">
        <f t="shared" si="11"/>
        <v>181</v>
      </c>
      <c r="CM27" s="6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/>
      <c r="CW27" s="1"/>
      <c r="CX27" s="8"/>
      <c r="CY27" s="8">
        <f t="shared" si="12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/>
      <c r="DJ27" s="1"/>
      <c r="DK27" s="8"/>
      <c r="DL27" s="8">
        <f t="shared" si="13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297</v>
      </c>
      <c r="E28" s="27" t="s">
        <v>17</v>
      </c>
      <c r="F28" s="27" t="s">
        <v>30</v>
      </c>
      <c r="G28" s="28" t="s">
        <v>269</v>
      </c>
      <c r="H28" s="28">
        <v>25</v>
      </c>
      <c r="I28" s="27" t="s">
        <v>29</v>
      </c>
      <c r="J28" s="6">
        <v>928</v>
      </c>
      <c r="K28" s="1">
        <v>561</v>
      </c>
      <c r="L28" s="1">
        <v>392</v>
      </c>
      <c r="M28" s="1">
        <v>376</v>
      </c>
      <c r="N28" s="1">
        <v>243</v>
      </c>
      <c r="O28" s="1">
        <v>183</v>
      </c>
      <c r="P28" s="1">
        <v>125</v>
      </c>
      <c r="Q28" s="1">
        <v>333</v>
      </c>
      <c r="R28" s="1">
        <v>243</v>
      </c>
      <c r="S28" s="1"/>
      <c r="T28" s="1"/>
      <c r="U28" s="8"/>
      <c r="V28" s="20">
        <f t="shared" si="4"/>
        <v>3384</v>
      </c>
      <c r="W28" s="6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/>
      <c r="AG28" s="1"/>
      <c r="AH28" s="8"/>
      <c r="AI28" s="20">
        <f t="shared" si="5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/>
      <c r="AT28" s="1"/>
      <c r="AU28" s="8"/>
      <c r="AV28" s="20">
        <f t="shared" si="6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>
        <v>2</v>
      </c>
      <c r="BD28" s="1">
        <v>2</v>
      </c>
      <c r="BE28" s="1">
        <v>8</v>
      </c>
      <c r="BF28" s="1"/>
      <c r="BG28" s="1"/>
      <c r="BH28" s="8"/>
      <c r="BI28" s="20">
        <f t="shared" si="7"/>
        <v>120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/>
      <c r="BT28" s="1"/>
      <c r="BU28" s="8"/>
      <c r="BV28" s="8">
        <f t="shared" si="8"/>
        <v>0</v>
      </c>
      <c r="BW28" s="6">
        <f t="shared" si="9"/>
        <v>120</v>
      </c>
      <c r="BX28" s="12">
        <v>404.6</v>
      </c>
      <c r="BY28" s="13">
        <f t="shared" si="10"/>
        <v>0.29658922392486403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>
        <v>16</v>
      </c>
      <c r="CG28" s="1">
        <v>327</v>
      </c>
      <c r="CH28" s="1">
        <v>310</v>
      </c>
      <c r="CI28" s="1"/>
      <c r="CJ28" s="1"/>
      <c r="CK28" s="8"/>
      <c r="CL28" s="8">
        <f t="shared" si="11"/>
        <v>1250</v>
      </c>
      <c r="CM28" s="6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/>
      <c r="CW28" s="1"/>
      <c r="CX28" s="8"/>
      <c r="CY28" s="8">
        <f t="shared" si="12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>
        <v>0</v>
      </c>
      <c r="DG28" s="1">
        <v>102</v>
      </c>
      <c r="DH28" s="1">
        <v>88</v>
      </c>
      <c r="DI28" s="1"/>
      <c r="DJ28" s="1"/>
      <c r="DK28" s="8"/>
      <c r="DL28" s="8">
        <f t="shared" si="13"/>
        <v>391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297</v>
      </c>
      <c r="E29" s="27" t="s">
        <v>17</v>
      </c>
      <c r="F29" s="27" t="s">
        <v>30</v>
      </c>
      <c r="G29" s="28" t="s">
        <v>267</v>
      </c>
      <c r="H29" s="28">
        <v>26</v>
      </c>
      <c r="I29" s="27" t="s">
        <v>312</v>
      </c>
      <c r="J29" s="6">
        <v>172</v>
      </c>
      <c r="K29" s="1">
        <v>174</v>
      </c>
      <c r="L29" s="1">
        <v>82</v>
      </c>
      <c r="M29" s="1">
        <v>146</v>
      </c>
      <c r="N29" s="1">
        <v>98</v>
      </c>
      <c r="O29" s="1">
        <v>69</v>
      </c>
      <c r="P29" s="1">
        <v>50</v>
      </c>
      <c r="Q29" s="1">
        <v>52</v>
      </c>
      <c r="R29" s="1">
        <v>31</v>
      </c>
      <c r="S29" s="1"/>
      <c r="T29" s="1"/>
      <c r="U29" s="8"/>
      <c r="V29" s="20">
        <f t="shared" si="4"/>
        <v>874</v>
      </c>
      <c r="W29" s="6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/>
      <c r="AG29" s="1"/>
      <c r="AH29" s="8"/>
      <c r="AI29" s="20">
        <f t="shared" si="5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/>
      <c r="AT29" s="1"/>
      <c r="AU29" s="8"/>
      <c r="AV29" s="20">
        <f t="shared" si="6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/>
      <c r="BG29" s="1"/>
      <c r="BH29" s="8"/>
      <c r="BI29" s="20">
        <f t="shared" si="7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/>
      <c r="BT29" s="1"/>
      <c r="BU29" s="8"/>
      <c r="BV29" s="8">
        <f t="shared" si="8"/>
        <v>0</v>
      </c>
      <c r="BW29" s="6">
        <f t="shared" si="9"/>
        <v>0</v>
      </c>
      <c r="BX29" s="12">
        <v>89</v>
      </c>
      <c r="BY29" s="13">
        <f t="shared" si="10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>
        <v>9</v>
      </c>
      <c r="CG29" s="1">
        <v>51</v>
      </c>
      <c r="CH29" s="1">
        <v>38</v>
      </c>
      <c r="CI29" s="1"/>
      <c r="CJ29" s="1"/>
      <c r="CK29" s="8"/>
      <c r="CL29" s="8">
        <f t="shared" si="11"/>
        <v>268</v>
      </c>
      <c r="CM29" s="6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/>
      <c r="CW29" s="1"/>
      <c r="CX29" s="8"/>
      <c r="CY29" s="8">
        <f t="shared" si="12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>
        <v>0</v>
      </c>
      <c r="DG29" s="1">
        <v>35</v>
      </c>
      <c r="DH29" s="1">
        <v>3</v>
      </c>
      <c r="DI29" s="1"/>
      <c r="DJ29" s="1"/>
      <c r="DK29" s="8"/>
      <c r="DL29" s="8">
        <f t="shared" si="13"/>
        <v>79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297</v>
      </c>
      <c r="E30" s="27" t="s">
        <v>17</v>
      </c>
      <c r="F30" s="27" t="s">
        <v>30</v>
      </c>
      <c r="G30" s="28" t="s">
        <v>267</v>
      </c>
      <c r="H30" s="28">
        <v>27</v>
      </c>
      <c r="I30" s="27" t="s">
        <v>313</v>
      </c>
      <c r="J30" s="6">
        <v>248</v>
      </c>
      <c r="K30" s="1">
        <v>127</v>
      </c>
      <c r="L30" s="1">
        <v>167</v>
      </c>
      <c r="M30" s="1">
        <v>178</v>
      </c>
      <c r="N30" s="1">
        <v>84</v>
      </c>
      <c r="O30" s="1">
        <v>65</v>
      </c>
      <c r="P30" s="1">
        <v>45</v>
      </c>
      <c r="Q30" s="1">
        <v>66</v>
      </c>
      <c r="R30" s="1">
        <v>30</v>
      </c>
      <c r="S30" s="1"/>
      <c r="T30" s="1"/>
      <c r="U30" s="8"/>
      <c r="V30" s="20">
        <f t="shared" si="4"/>
        <v>1010</v>
      </c>
      <c r="W30" s="6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/>
      <c r="AG30" s="1"/>
      <c r="AH30" s="8"/>
      <c r="AI30" s="20">
        <f t="shared" si="5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/>
      <c r="AT30" s="1"/>
      <c r="AU30" s="8"/>
      <c r="AV30" s="20">
        <f t="shared" si="6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/>
      <c r="BG30" s="1"/>
      <c r="BH30" s="8"/>
      <c r="BI30" s="20">
        <f t="shared" si="7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/>
      <c r="BT30" s="1"/>
      <c r="BU30" s="8"/>
      <c r="BV30" s="8">
        <f t="shared" si="8"/>
        <v>0</v>
      </c>
      <c r="BW30" s="6">
        <f t="shared" si="9"/>
        <v>0</v>
      </c>
      <c r="BX30" s="12">
        <v>102.4</v>
      </c>
      <c r="BY30" s="13">
        <f t="shared" si="10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>
        <v>9</v>
      </c>
      <c r="CG30" s="1">
        <v>12</v>
      </c>
      <c r="CH30" s="1">
        <v>5</v>
      </c>
      <c r="CI30" s="1"/>
      <c r="CJ30" s="1"/>
      <c r="CK30" s="8"/>
      <c r="CL30" s="8">
        <f t="shared" si="11"/>
        <v>87</v>
      </c>
      <c r="CM30" s="6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/>
      <c r="CW30" s="1"/>
      <c r="CX30" s="8"/>
      <c r="CY30" s="8">
        <f t="shared" si="12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>
        <v>0</v>
      </c>
      <c r="DG30" s="1">
        <v>5</v>
      </c>
      <c r="DH30" s="1">
        <v>0</v>
      </c>
      <c r="DI30" s="1"/>
      <c r="DJ30" s="1"/>
      <c r="DK30" s="8"/>
      <c r="DL30" s="8">
        <f t="shared" si="13"/>
        <v>23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297</v>
      </c>
      <c r="E31" s="27" t="s">
        <v>17</v>
      </c>
      <c r="F31" s="27" t="s">
        <v>30</v>
      </c>
      <c r="G31" s="28" t="s">
        <v>265</v>
      </c>
      <c r="H31" s="28">
        <v>28</v>
      </c>
      <c r="I31" s="27" t="s">
        <v>31</v>
      </c>
      <c r="J31" s="6">
        <v>46</v>
      </c>
      <c r="K31" s="1">
        <v>44</v>
      </c>
      <c r="L31" s="1">
        <v>42</v>
      </c>
      <c r="M31" s="1">
        <v>22</v>
      </c>
      <c r="N31" s="1">
        <v>14</v>
      </c>
      <c r="O31" s="1">
        <v>12</v>
      </c>
      <c r="P31" s="1">
        <v>2</v>
      </c>
      <c r="Q31" s="1">
        <v>7</v>
      </c>
      <c r="R31" s="1">
        <v>17</v>
      </c>
      <c r="S31" s="1"/>
      <c r="T31" s="1"/>
      <c r="U31" s="8"/>
      <c r="V31" s="20">
        <f t="shared" si="4"/>
        <v>206</v>
      </c>
      <c r="W31" s="6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/>
      <c r="AG31" s="1"/>
      <c r="AH31" s="8"/>
      <c r="AI31" s="20">
        <f t="shared" si="5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/>
      <c r="AT31" s="1"/>
      <c r="AU31" s="8"/>
      <c r="AV31" s="20">
        <f t="shared" si="6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/>
      <c r="BG31" s="1"/>
      <c r="BH31" s="8"/>
      <c r="BI31" s="20">
        <f t="shared" si="7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/>
      <c r="BT31" s="1"/>
      <c r="BU31" s="8"/>
      <c r="BV31" s="8">
        <f t="shared" si="8"/>
        <v>0</v>
      </c>
      <c r="BW31" s="6">
        <f t="shared" si="9"/>
        <v>0</v>
      </c>
      <c r="BX31" s="12">
        <v>13.1</v>
      </c>
      <c r="BY31" s="13">
        <f t="shared" si="10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>
        <v>1</v>
      </c>
      <c r="CG31" s="1">
        <v>2</v>
      </c>
      <c r="CH31" s="1">
        <v>25</v>
      </c>
      <c r="CI31" s="1"/>
      <c r="CJ31" s="1"/>
      <c r="CK31" s="8"/>
      <c r="CL31" s="8">
        <f t="shared" si="11"/>
        <v>88</v>
      </c>
      <c r="CM31" s="6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/>
      <c r="CW31" s="1"/>
      <c r="CX31" s="8"/>
      <c r="CY31" s="8">
        <f t="shared" si="12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/>
      <c r="DJ31" s="1"/>
      <c r="DK31" s="8"/>
      <c r="DL31" s="8">
        <f t="shared" si="13"/>
        <v>23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297</v>
      </c>
      <c r="E32" s="27" t="s">
        <v>17</v>
      </c>
      <c r="F32" s="27" t="s">
        <v>30</v>
      </c>
      <c r="G32" s="28" t="s">
        <v>267</v>
      </c>
      <c r="H32" s="28">
        <v>29</v>
      </c>
      <c r="I32" s="27" t="s">
        <v>314</v>
      </c>
      <c r="J32" s="6">
        <v>120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>
        <v>24</v>
      </c>
      <c r="Q32" s="1">
        <v>17</v>
      </c>
      <c r="R32" s="1">
        <v>22</v>
      </c>
      <c r="S32" s="1"/>
      <c r="T32" s="1"/>
      <c r="U32" s="8"/>
      <c r="V32" s="20">
        <f t="shared" si="4"/>
        <v>468</v>
      </c>
      <c r="W32" s="6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/>
      <c r="AG32" s="1"/>
      <c r="AH32" s="8"/>
      <c r="AI32" s="20">
        <f t="shared" si="5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/>
      <c r="AT32" s="1"/>
      <c r="AU32" s="8"/>
      <c r="AV32" s="20">
        <f t="shared" si="6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/>
      <c r="BG32" s="1"/>
      <c r="BH32" s="8"/>
      <c r="BI32" s="20">
        <f t="shared" si="7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/>
      <c r="BT32" s="1"/>
      <c r="BU32" s="8"/>
      <c r="BV32" s="8">
        <f t="shared" si="8"/>
        <v>0</v>
      </c>
      <c r="BW32" s="6">
        <f t="shared" si="9"/>
        <v>0</v>
      </c>
      <c r="BX32" s="12">
        <v>39</v>
      </c>
      <c r="BY32" s="13">
        <f t="shared" si="10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>
        <v>16</v>
      </c>
      <c r="CG32" s="1">
        <v>7</v>
      </c>
      <c r="CH32" s="1">
        <v>39</v>
      </c>
      <c r="CI32" s="1"/>
      <c r="CJ32" s="1"/>
      <c r="CK32" s="8"/>
      <c r="CL32" s="8">
        <f t="shared" si="11"/>
        <v>173</v>
      </c>
      <c r="CM32" s="6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/>
      <c r="CW32" s="1"/>
      <c r="CX32" s="8"/>
      <c r="CY32" s="8">
        <f t="shared" si="12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>
        <v>0</v>
      </c>
      <c r="DG32" s="1">
        <v>0</v>
      </c>
      <c r="DH32" s="1">
        <v>50</v>
      </c>
      <c r="DI32" s="1"/>
      <c r="DJ32" s="1"/>
      <c r="DK32" s="8"/>
      <c r="DL32" s="8">
        <f t="shared" si="13"/>
        <v>71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297</v>
      </c>
      <c r="E33" s="27" t="s">
        <v>17</v>
      </c>
      <c r="F33" s="27" t="s">
        <v>30</v>
      </c>
      <c r="G33" s="28" t="s">
        <v>303</v>
      </c>
      <c r="H33" s="28">
        <v>30</v>
      </c>
      <c r="I33" s="27" t="s">
        <v>315</v>
      </c>
      <c r="J33" s="6">
        <v>64</v>
      </c>
      <c r="K33" s="1">
        <v>26</v>
      </c>
      <c r="L33" s="1">
        <v>61</v>
      </c>
      <c r="M33" s="1">
        <v>35</v>
      </c>
      <c r="N33" s="1">
        <v>87</v>
      </c>
      <c r="O33" s="1">
        <v>47</v>
      </c>
      <c r="P33" s="1">
        <v>26</v>
      </c>
      <c r="Q33" s="1">
        <v>16</v>
      </c>
      <c r="R33" s="1">
        <v>14</v>
      </c>
      <c r="S33" s="1"/>
      <c r="T33" s="1"/>
      <c r="U33" s="8"/>
      <c r="V33" s="20">
        <f t="shared" si="4"/>
        <v>376</v>
      </c>
      <c r="W33" s="6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/>
      <c r="AG33" s="1"/>
      <c r="AH33" s="8"/>
      <c r="AI33" s="20">
        <f t="shared" si="5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/>
      <c r="AT33" s="1"/>
      <c r="AU33" s="8"/>
      <c r="AV33" s="20">
        <f t="shared" si="6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/>
      <c r="BG33" s="1"/>
      <c r="BH33" s="8"/>
      <c r="BI33" s="20">
        <f t="shared" si="7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/>
      <c r="BT33" s="1"/>
      <c r="BU33" s="8"/>
      <c r="BV33" s="8">
        <f t="shared" si="8"/>
        <v>0</v>
      </c>
      <c r="BW33" s="6">
        <f t="shared" si="9"/>
        <v>0</v>
      </c>
      <c r="BX33" s="12">
        <v>43.7</v>
      </c>
      <c r="BY33" s="13">
        <f t="shared" si="10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>
        <v>0</v>
      </c>
      <c r="CG33" s="1">
        <v>13</v>
      </c>
      <c r="CH33" s="1">
        <v>2</v>
      </c>
      <c r="CI33" s="1"/>
      <c r="CJ33" s="1"/>
      <c r="CK33" s="8"/>
      <c r="CL33" s="8">
        <f t="shared" si="11"/>
        <v>76</v>
      </c>
      <c r="CM33" s="6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/>
      <c r="CW33" s="1"/>
      <c r="CX33" s="8"/>
      <c r="CY33" s="8">
        <f t="shared" si="12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>
        <v>0</v>
      </c>
      <c r="DG33" s="1">
        <v>0</v>
      </c>
      <c r="DH33" s="1">
        <v>1</v>
      </c>
      <c r="DI33" s="1"/>
      <c r="DJ33" s="1"/>
      <c r="DK33" s="8"/>
      <c r="DL33" s="8">
        <f t="shared" si="13"/>
        <v>26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297</v>
      </c>
      <c r="E34" s="27" t="s">
        <v>17</v>
      </c>
      <c r="F34" s="27" t="s">
        <v>30</v>
      </c>
      <c r="G34" s="28" t="s">
        <v>303</v>
      </c>
      <c r="H34" s="28">
        <v>31</v>
      </c>
      <c r="I34" s="27" t="s">
        <v>32</v>
      </c>
      <c r="J34" s="6">
        <v>71</v>
      </c>
      <c r="K34" s="1">
        <v>36</v>
      </c>
      <c r="L34" s="1">
        <v>21</v>
      </c>
      <c r="M34" s="1">
        <v>16</v>
      </c>
      <c r="N34" s="1">
        <v>9</v>
      </c>
      <c r="O34" s="1">
        <v>18</v>
      </c>
      <c r="P34" s="1">
        <v>10</v>
      </c>
      <c r="Q34" s="1">
        <v>8</v>
      </c>
      <c r="R34" s="1">
        <v>13</v>
      </c>
      <c r="S34" s="1"/>
      <c r="T34" s="1"/>
      <c r="U34" s="8"/>
      <c r="V34" s="20">
        <f t="shared" si="4"/>
        <v>202</v>
      </c>
      <c r="W34" s="6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/>
      <c r="AG34" s="1"/>
      <c r="AH34" s="8"/>
      <c r="AI34" s="20">
        <f t="shared" si="5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/>
      <c r="AT34" s="1"/>
      <c r="AU34" s="8"/>
      <c r="AV34" s="20">
        <f t="shared" si="6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/>
      <c r="BG34" s="1"/>
      <c r="BH34" s="8"/>
      <c r="BI34" s="20">
        <f t="shared" si="7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/>
      <c r="BT34" s="1"/>
      <c r="BU34" s="8"/>
      <c r="BV34" s="8">
        <f t="shared" si="8"/>
        <v>0</v>
      </c>
      <c r="BW34" s="6">
        <f t="shared" si="9"/>
        <v>0</v>
      </c>
      <c r="BX34" s="12">
        <v>10.9</v>
      </c>
      <c r="BY34" s="13">
        <f t="shared" si="10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>
        <v>5</v>
      </c>
      <c r="CG34" s="1">
        <v>0</v>
      </c>
      <c r="CH34" s="1">
        <v>6</v>
      </c>
      <c r="CI34" s="1"/>
      <c r="CJ34" s="1"/>
      <c r="CK34" s="8"/>
      <c r="CL34" s="8">
        <f t="shared" si="11"/>
        <v>52</v>
      </c>
      <c r="CM34" s="6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/>
      <c r="CW34" s="1"/>
      <c r="CX34" s="8"/>
      <c r="CY34" s="8">
        <f t="shared" si="12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/>
      <c r="DJ34" s="1"/>
      <c r="DK34" s="8"/>
      <c r="DL34" s="8">
        <f t="shared" si="13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297</v>
      </c>
      <c r="E35" s="27" t="s">
        <v>17</v>
      </c>
      <c r="F35" s="27" t="s">
        <v>30</v>
      </c>
      <c r="G35" s="28" t="s">
        <v>303</v>
      </c>
      <c r="H35" s="28">
        <v>32</v>
      </c>
      <c r="I35" s="27" t="s">
        <v>33</v>
      </c>
      <c r="J35" s="6">
        <v>72</v>
      </c>
      <c r="K35" s="1">
        <v>39</v>
      </c>
      <c r="L35" s="1">
        <v>32</v>
      </c>
      <c r="M35" s="1">
        <v>100</v>
      </c>
      <c r="N35" s="1">
        <v>83</v>
      </c>
      <c r="O35" s="1">
        <v>86</v>
      </c>
      <c r="P35" s="1">
        <v>28</v>
      </c>
      <c r="Q35" s="1">
        <v>32</v>
      </c>
      <c r="R35" s="1">
        <v>18</v>
      </c>
      <c r="S35" s="1"/>
      <c r="T35" s="1"/>
      <c r="U35" s="8"/>
      <c r="V35" s="20">
        <f t="shared" si="4"/>
        <v>490</v>
      </c>
      <c r="W35" s="6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/>
      <c r="AG35" s="1"/>
      <c r="AH35" s="8"/>
      <c r="AI35" s="20">
        <f t="shared" si="5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/>
      <c r="AT35" s="1"/>
      <c r="AU35" s="8"/>
      <c r="AV35" s="20">
        <f t="shared" si="6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/>
      <c r="BG35" s="1"/>
      <c r="BH35" s="8"/>
      <c r="BI35" s="20">
        <f t="shared" si="7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/>
      <c r="BT35" s="1"/>
      <c r="BU35" s="8"/>
      <c r="BV35" s="8">
        <f t="shared" si="8"/>
        <v>0</v>
      </c>
      <c r="BW35" s="6">
        <f t="shared" si="9"/>
        <v>0</v>
      </c>
      <c r="BX35" s="12">
        <v>37.700000000000003</v>
      </c>
      <c r="BY35" s="13">
        <f t="shared" si="10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>
        <v>4</v>
      </c>
      <c r="CG35" s="1">
        <v>24</v>
      </c>
      <c r="CH35" s="1">
        <v>11</v>
      </c>
      <c r="CI35" s="1"/>
      <c r="CJ35" s="1"/>
      <c r="CK35" s="8"/>
      <c r="CL35" s="8">
        <f t="shared" si="11"/>
        <v>118</v>
      </c>
      <c r="CM35" s="6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/>
      <c r="CW35" s="1"/>
      <c r="CX35" s="8"/>
      <c r="CY35" s="8">
        <f t="shared" si="12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>
        <v>0</v>
      </c>
      <c r="DG35" s="1">
        <v>4</v>
      </c>
      <c r="DH35" s="1">
        <v>0</v>
      </c>
      <c r="DI35" s="1"/>
      <c r="DJ35" s="1"/>
      <c r="DK35" s="8"/>
      <c r="DL35" s="8">
        <f t="shared" si="13"/>
        <v>9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297</v>
      </c>
      <c r="E36" s="27" t="s">
        <v>17</v>
      </c>
      <c r="F36" s="27" t="s">
        <v>30</v>
      </c>
      <c r="G36" s="28" t="s">
        <v>303</v>
      </c>
      <c r="H36" s="28">
        <v>33</v>
      </c>
      <c r="I36" s="27" t="s">
        <v>316</v>
      </c>
      <c r="J36" s="6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>
        <v>4</v>
      </c>
      <c r="Q36" s="1">
        <v>20</v>
      </c>
      <c r="R36" s="1">
        <v>15</v>
      </c>
      <c r="S36" s="1"/>
      <c r="T36" s="1"/>
      <c r="U36" s="8"/>
      <c r="V36" s="20">
        <f t="shared" si="4"/>
        <v>197</v>
      </c>
      <c r="W36" s="6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/>
      <c r="AG36" s="1"/>
      <c r="AH36" s="8"/>
      <c r="AI36" s="20">
        <f t="shared" si="5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/>
      <c r="AT36" s="1"/>
      <c r="AU36" s="8"/>
      <c r="AV36" s="20">
        <f t="shared" si="6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/>
      <c r="BG36" s="1"/>
      <c r="BH36" s="8"/>
      <c r="BI36" s="20">
        <f t="shared" si="7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/>
      <c r="BT36" s="1"/>
      <c r="BU36" s="8"/>
      <c r="BV36" s="8">
        <f t="shared" si="8"/>
        <v>0</v>
      </c>
      <c r="BW36" s="6">
        <f t="shared" si="9"/>
        <v>0</v>
      </c>
      <c r="BX36" s="12">
        <v>24.3</v>
      </c>
      <c r="BY36" s="13">
        <f t="shared" si="10"/>
        <v>0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>
        <v>0</v>
      </c>
      <c r="CG36" s="1">
        <v>18</v>
      </c>
      <c r="CH36" s="1">
        <v>5</v>
      </c>
      <c r="CI36" s="1"/>
      <c r="CJ36" s="1"/>
      <c r="CK36" s="8"/>
      <c r="CL36" s="8">
        <f t="shared" si="11"/>
        <v>79</v>
      </c>
      <c r="CM36" s="6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/>
      <c r="CW36" s="1"/>
      <c r="CX36" s="8"/>
      <c r="CY36" s="8">
        <f t="shared" si="12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12</v>
      </c>
      <c r="DH36" s="1">
        <v>0</v>
      </c>
      <c r="DI36" s="1"/>
      <c r="DJ36" s="1"/>
      <c r="DK36" s="8"/>
      <c r="DL36" s="8">
        <f t="shared" si="13"/>
        <v>12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297</v>
      </c>
      <c r="E37" s="27" t="s">
        <v>17</v>
      </c>
      <c r="F37" s="27" t="s">
        <v>30</v>
      </c>
      <c r="G37" s="28" t="s">
        <v>265</v>
      </c>
      <c r="H37" s="28">
        <v>34</v>
      </c>
      <c r="I37" s="27" t="s">
        <v>34</v>
      </c>
      <c r="J37" s="6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>
        <v>4</v>
      </c>
      <c r="Q37" s="1">
        <v>4</v>
      </c>
      <c r="R37" s="1">
        <v>5</v>
      </c>
      <c r="S37" s="1"/>
      <c r="T37" s="1"/>
      <c r="U37" s="8"/>
      <c r="V37" s="20">
        <f t="shared" si="4"/>
        <v>48</v>
      </c>
      <c r="W37" s="6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/>
      <c r="AG37" s="1"/>
      <c r="AH37" s="8"/>
      <c r="AI37" s="20">
        <f t="shared" si="5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/>
      <c r="AT37" s="1"/>
      <c r="AU37" s="8"/>
      <c r="AV37" s="20">
        <f t="shared" si="6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/>
      <c r="BG37" s="1"/>
      <c r="BH37" s="8"/>
      <c r="BI37" s="20">
        <f t="shared" si="7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/>
      <c r="BT37" s="1"/>
      <c r="BU37" s="8"/>
      <c r="BV37" s="8">
        <f t="shared" si="8"/>
        <v>0</v>
      </c>
      <c r="BW37" s="6">
        <f t="shared" si="9"/>
        <v>0</v>
      </c>
      <c r="BX37" s="12">
        <v>2.9</v>
      </c>
      <c r="BY37" s="13">
        <f t="shared" si="10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>
        <v>0</v>
      </c>
      <c r="CG37" s="1">
        <v>0</v>
      </c>
      <c r="CH37" s="1">
        <v>0</v>
      </c>
      <c r="CI37" s="1"/>
      <c r="CJ37" s="1"/>
      <c r="CK37" s="8"/>
      <c r="CL37" s="8">
        <f t="shared" si="11"/>
        <v>4</v>
      </c>
      <c r="CM37" s="6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/>
      <c r="CW37" s="1"/>
      <c r="CX37" s="8"/>
      <c r="CY37" s="8">
        <f t="shared" si="12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/>
      <c r="DJ37" s="1"/>
      <c r="DK37" s="8"/>
      <c r="DL37" s="8">
        <f t="shared" si="13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297</v>
      </c>
      <c r="E38" s="27" t="s">
        <v>17</v>
      </c>
      <c r="F38" s="27" t="s">
        <v>30</v>
      </c>
      <c r="G38" s="28" t="s">
        <v>265</v>
      </c>
      <c r="H38" s="28">
        <v>35</v>
      </c>
      <c r="I38" s="27" t="s">
        <v>317</v>
      </c>
      <c r="J38" s="6">
        <v>78</v>
      </c>
      <c r="K38" s="1">
        <v>52</v>
      </c>
      <c r="L38" s="1">
        <v>35</v>
      </c>
      <c r="M38" s="1">
        <v>22</v>
      </c>
      <c r="N38" s="1">
        <v>23</v>
      </c>
      <c r="O38" s="1">
        <v>19</v>
      </c>
      <c r="P38" s="1">
        <v>11</v>
      </c>
      <c r="Q38" s="1">
        <v>15</v>
      </c>
      <c r="R38" s="1">
        <v>13</v>
      </c>
      <c r="S38" s="1"/>
      <c r="T38" s="1"/>
      <c r="U38" s="8"/>
      <c r="V38" s="20">
        <f t="shared" si="4"/>
        <v>268</v>
      </c>
      <c r="W38" s="6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/>
      <c r="AG38" s="1"/>
      <c r="AH38" s="8"/>
      <c r="AI38" s="20">
        <f t="shared" si="5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/>
      <c r="AT38" s="1"/>
      <c r="AU38" s="8"/>
      <c r="AV38" s="20">
        <f t="shared" si="6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/>
      <c r="BG38" s="1"/>
      <c r="BH38" s="8"/>
      <c r="BI38" s="20">
        <f t="shared" si="7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/>
      <c r="BT38" s="1"/>
      <c r="BU38" s="8"/>
      <c r="BV38" s="8">
        <f t="shared" si="8"/>
        <v>0</v>
      </c>
      <c r="BW38" s="6">
        <f t="shared" si="9"/>
        <v>0</v>
      </c>
      <c r="BX38" s="12">
        <v>20.8</v>
      </c>
      <c r="BY38" s="13">
        <f t="shared" si="10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>
        <v>7</v>
      </c>
      <c r="CG38" s="1">
        <v>10</v>
      </c>
      <c r="CH38" s="1">
        <v>17</v>
      </c>
      <c r="CI38" s="1"/>
      <c r="CJ38" s="1"/>
      <c r="CK38" s="8"/>
      <c r="CL38" s="8">
        <f t="shared" si="11"/>
        <v>131</v>
      </c>
      <c r="CM38" s="6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/>
      <c r="CW38" s="1"/>
      <c r="CX38" s="8"/>
      <c r="CY38" s="8">
        <f t="shared" si="12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/>
      <c r="DJ38" s="1"/>
      <c r="DK38" s="8"/>
      <c r="DL38" s="8">
        <f t="shared" si="13"/>
        <v>1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297</v>
      </c>
      <c r="E39" s="27" t="s">
        <v>17</v>
      </c>
      <c r="F39" s="27" t="s">
        <v>30</v>
      </c>
      <c r="G39" s="28" t="s">
        <v>265</v>
      </c>
      <c r="H39" s="28">
        <v>36</v>
      </c>
      <c r="I39" s="27" t="s">
        <v>35</v>
      </c>
      <c r="J39" s="6">
        <v>19</v>
      </c>
      <c r="K39" s="1">
        <v>39</v>
      </c>
      <c r="L39" s="1">
        <v>2</v>
      </c>
      <c r="M39" s="1">
        <v>6</v>
      </c>
      <c r="N39" s="1">
        <v>6</v>
      </c>
      <c r="O39" s="1">
        <v>1</v>
      </c>
      <c r="P39" s="1">
        <v>2</v>
      </c>
      <c r="Q39" s="1">
        <v>7</v>
      </c>
      <c r="R39" s="1">
        <v>2</v>
      </c>
      <c r="S39" s="1"/>
      <c r="T39" s="1"/>
      <c r="U39" s="8"/>
      <c r="V39" s="20">
        <f t="shared" si="4"/>
        <v>84</v>
      </c>
      <c r="W39" s="6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/>
      <c r="AG39" s="1"/>
      <c r="AH39" s="8"/>
      <c r="AI39" s="20">
        <f t="shared" si="5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/>
      <c r="AT39" s="1"/>
      <c r="AU39" s="8"/>
      <c r="AV39" s="20">
        <f t="shared" si="6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/>
      <c r="BG39" s="1"/>
      <c r="BH39" s="8"/>
      <c r="BI39" s="20">
        <f t="shared" si="7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/>
      <c r="BT39" s="1"/>
      <c r="BU39" s="8"/>
      <c r="BV39" s="8">
        <f t="shared" si="8"/>
        <v>0</v>
      </c>
      <c r="BW39" s="6">
        <f t="shared" si="9"/>
        <v>0</v>
      </c>
      <c r="BX39" s="12">
        <v>3.3</v>
      </c>
      <c r="BY39" s="13">
        <f t="shared" si="10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>
        <v>4</v>
      </c>
      <c r="CG39" s="1">
        <v>7</v>
      </c>
      <c r="CH39" s="1">
        <v>2</v>
      </c>
      <c r="CI39" s="1"/>
      <c r="CJ39" s="1"/>
      <c r="CK39" s="8"/>
      <c r="CL39" s="8">
        <f t="shared" si="11"/>
        <v>37</v>
      </c>
      <c r="CM39" s="6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/>
      <c r="CW39" s="1"/>
      <c r="CX39" s="8"/>
      <c r="CY39" s="8">
        <f t="shared" si="12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5</v>
      </c>
      <c r="DI39" s="1"/>
      <c r="DJ39" s="1"/>
      <c r="DK39" s="8"/>
      <c r="DL39" s="8">
        <f t="shared" si="13"/>
        <v>10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297</v>
      </c>
      <c r="E40" s="27" t="s">
        <v>37</v>
      </c>
      <c r="F40" s="27" t="s">
        <v>36</v>
      </c>
      <c r="G40" s="28" t="s">
        <v>267</v>
      </c>
      <c r="H40" s="28">
        <v>37</v>
      </c>
      <c r="I40" s="27" t="s">
        <v>36</v>
      </c>
      <c r="J40" s="6">
        <v>191</v>
      </c>
      <c r="K40" s="1">
        <v>104</v>
      </c>
      <c r="L40" s="1">
        <v>123</v>
      </c>
      <c r="M40" s="1">
        <v>62</v>
      </c>
      <c r="N40" s="1">
        <v>51</v>
      </c>
      <c r="O40" s="1">
        <v>25</v>
      </c>
      <c r="P40" s="1">
        <v>30</v>
      </c>
      <c r="Q40" s="1">
        <v>28</v>
      </c>
      <c r="R40" s="1">
        <v>19</v>
      </c>
      <c r="S40" s="1"/>
      <c r="T40" s="1"/>
      <c r="U40" s="8"/>
      <c r="V40" s="20">
        <f t="shared" si="4"/>
        <v>633</v>
      </c>
      <c r="W40" s="6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/>
      <c r="AG40" s="1"/>
      <c r="AH40" s="8"/>
      <c r="AI40" s="20">
        <f t="shared" si="5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>
        <v>0</v>
      </c>
      <c r="AQ40" s="1">
        <v>0</v>
      </c>
      <c r="AR40" s="1">
        <v>0</v>
      </c>
      <c r="AS40" s="1"/>
      <c r="AT40" s="1"/>
      <c r="AU40" s="8"/>
      <c r="AV40" s="20">
        <f t="shared" si="6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>
        <v>8</v>
      </c>
      <c r="BD40" s="1">
        <v>11</v>
      </c>
      <c r="BE40" s="1">
        <v>0</v>
      </c>
      <c r="BF40" s="1"/>
      <c r="BG40" s="1"/>
      <c r="BH40" s="8"/>
      <c r="BI40" s="20">
        <f t="shared" si="7"/>
        <v>176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/>
      <c r="BT40" s="1"/>
      <c r="BU40" s="8"/>
      <c r="BV40" s="8">
        <f t="shared" si="8"/>
        <v>1</v>
      </c>
      <c r="BW40" s="6">
        <f t="shared" si="9"/>
        <v>219</v>
      </c>
      <c r="BX40" s="12">
        <v>115.8</v>
      </c>
      <c r="BY40" s="13">
        <f t="shared" si="10"/>
        <v>1.8911917098445596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>
        <v>14</v>
      </c>
      <c r="CG40" s="1">
        <v>10</v>
      </c>
      <c r="CH40" s="1">
        <v>9</v>
      </c>
      <c r="CI40" s="1"/>
      <c r="CJ40" s="1"/>
      <c r="CK40" s="8"/>
      <c r="CL40" s="8">
        <f t="shared" si="11"/>
        <v>273</v>
      </c>
      <c r="CM40" s="6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/>
      <c r="CW40" s="1"/>
      <c r="CX40" s="8"/>
      <c r="CY40" s="8">
        <f t="shared" si="12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/>
      <c r="DJ40" s="1"/>
      <c r="DK40" s="8"/>
      <c r="DL40" s="8">
        <f t="shared" si="13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297</v>
      </c>
      <c r="E41" s="27" t="s">
        <v>37</v>
      </c>
      <c r="F41" s="27" t="s">
        <v>36</v>
      </c>
      <c r="G41" s="28" t="s">
        <v>265</v>
      </c>
      <c r="H41" s="28">
        <v>38</v>
      </c>
      <c r="I41" s="27" t="s">
        <v>38</v>
      </c>
      <c r="J41" s="6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/>
      <c r="T41" s="1"/>
      <c r="U41" s="8"/>
      <c r="V41" s="20">
        <f t="shared" si="4"/>
        <v>6</v>
      </c>
      <c r="W41" s="6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/>
      <c r="AG41" s="1"/>
      <c r="AH41" s="8"/>
      <c r="AI41" s="20">
        <f t="shared" si="5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/>
      <c r="AT41" s="1"/>
      <c r="AU41" s="8"/>
      <c r="AV41" s="20">
        <f t="shared" si="6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/>
      <c r="BG41" s="1"/>
      <c r="BH41" s="8"/>
      <c r="BI41" s="20">
        <f t="shared" si="7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/>
      <c r="BT41" s="1"/>
      <c r="BU41" s="8"/>
      <c r="BV41" s="8">
        <f t="shared" si="8"/>
        <v>0</v>
      </c>
      <c r="BW41" s="6">
        <f t="shared" si="9"/>
        <v>0</v>
      </c>
      <c r="BX41" s="12">
        <v>2</v>
      </c>
      <c r="BY41" s="13">
        <f t="shared" si="10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>
        <v>0</v>
      </c>
      <c r="CH41" s="1">
        <v>0</v>
      </c>
      <c r="CI41" s="1"/>
      <c r="CJ41" s="1"/>
      <c r="CK41" s="8"/>
      <c r="CL41" s="8">
        <f t="shared" si="11"/>
        <v>7</v>
      </c>
      <c r="CM41" s="6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/>
      <c r="CW41" s="1"/>
      <c r="CX41" s="8"/>
      <c r="CY41" s="8">
        <f t="shared" si="12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/>
      <c r="DJ41" s="1"/>
      <c r="DK41" s="8"/>
      <c r="DL41" s="8">
        <f t="shared" si="13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297</v>
      </c>
      <c r="E42" s="27" t="s">
        <v>37</v>
      </c>
      <c r="F42" s="27" t="s">
        <v>36</v>
      </c>
      <c r="G42" s="28" t="s">
        <v>265</v>
      </c>
      <c r="H42" s="28">
        <v>39</v>
      </c>
      <c r="I42" s="27" t="s">
        <v>318</v>
      </c>
      <c r="J42" s="6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/>
      <c r="T42" s="1"/>
      <c r="U42" s="8"/>
      <c r="V42" s="20">
        <f t="shared" si="4"/>
        <v>26</v>
      </c>
      <c r="W42" s="6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/>
      <c r="AG42" s="1"/>
      <c r="AH42" s="8"/>
      <c r="AI42" s="20">
        <f t="shared" si="5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/>
      <c r="AT42" s="1"/>
      <c r="AU42" s="8"/>
      <c r="AV42" s="20">
        <f t="shared" si="6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/>
      <c r="BG42" s="1"/>
      <c r="BH42" s="8"/>
      <c r="BI42" s="20">
        <f t="shared" si="7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/>
      <c r="BT42" s="1"/>
      <c r="BU42" s="8"/>
      <c r="BV42" s="8">
        <f t="shared" si="8"/>
        <v>0</v>
      </c>
      <c r="BW42" s="6">
        <f t="shared" si="9"/>
        <v>0</v>
      </c>
      <c r="BX42" s="12">
        <v>3.4</v>
      </c>
      <c r="BY42" s="13">
        <f t="shared" si="10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>
        <v>0</v>
      </c>
      <c r="CG42" s="1">
        <v>0</v>
      </c>
      <c r="CH42" s="1">
        <v>0</v>
      </c>
      <c r="CI42" s="1"/>
      <c r="CJ42" s="1"/>
      <c r="CK42" s="8"/>
      <c r="CL42" s="8">
        <f t="shared" si="11"/>
        <v>14</v>
      </c>
      <c r="CM42" s="6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/>
      <c r="CW42" s="1"/>
      <c r="CX42" s="8"/>
      <c r="CY42" s="8">
        <f t="shared" si="12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/>
      <c r="DJ42" s="1"/>
      <c r="DK42" s="8"/>
      <c r="DL42" s="8">
        <f t="shared" si="13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297</v>
      </c>
      <c r="E43" s="27" t="s">
        <v>37</v>
      </c>
      <c r="F43" s="27" t="s">
        <v>36</v>
      </c>
      <c r="G43" s="28" t="s">
        <v>303</v>
      </c>
      <c r="H43" s="28">
        <v>40</v>
      </c>
      <c r="I43" s="27" t="s">
        <v>39</v>
      </c>
      <c r="J43" s="6">
        <v>55</v>
      </c>
      <c r="K43" s="1">
        <v>15</v>
      </c>
      <c r="L43" s="1">
        <v>16</v>
      </c>
      <c r="M43" s="1">
        <v>7</v>
      </c>
      <c r="N43" s="1">
        <v>8</v>
      </c>
      <c r="O43" s="1">
        <v>3</v>
      </c>
      <c r="P43" s="1">
        <v>6</v>
      </c>
      <c r="Q43" s="1">
        <v>9</v>
      </c>
      <c r="R43" s="1">
        <v>2</v>
      </c>
      <c r="S43" s="1"/>
      <c r="T43" s="1"/>
      <c r="U43" s="8"/>
      <c r="V43" s="20">
        <f t="shared" si="4"/>
        <v>121</v>
      </c>
      <c r="W43" s="6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/>
      <c r="AG43" s="1"/>
      <c r="AH43" s="8"/>
      <c r="AI43" s="20">
        <f t="shared" si="5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>
        <v>0</v>
      </c>
      <c r="AQ43" s="1">
        <v>4</v>
      </c>
      <c r="AR43" s="1">
        <v>0</v>
      </c>
      <c r="AS43" s="1"/>
      <c r="AT43" s="1"/>
      <c r="AU43" s="8"/>
      <c r="AV43" s="20">
        <f t="shared" si="6"/>
        <v>11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>
        <v>5</v>
      </c>
      <c r="BD43" s="1">
        <v>0</v>
      </c>
      <c r="BE43" s="1">
        <v>0</v>
      </c>
      <c r="BF43" s="1"/>
      <c r="BG43" s="1"/>
      <c r="BH43" s="8"/>
      <c r="BI43" s="20">
        <f t="shared" si="7"/>
        <v>18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/>
      <c r="BT43" s="1"/>
      <c r="BU43" s="8"/>
      <c r="BV43" s="8">
        <f t="shared" si="8"/>
        <v>0</v>
      </c>
      <c r="BW43" s="6">
        <f t="shared" si="9"/>
        <v>29</v>
      </c>
      <c r="BX43" s="12">
        <v>16</v>
      </c>
      <c r="BY43" s="13">
        <f t="shared" si="10"/>
        <v>1.8125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>
        <v>5</v>
      </c>
      <c r="CG43" s="1">
        <v>1</v>
      </c>
      <c r="CH43" s="1">
        <v>0</v>
      </c>
      <c r="CI43" s="1"/>
      <c r="CJ43" s="1"/>
      <c r="CK43" s="8"/>
      <c r="CL43" s="8">
        <f t="shared" si="11"/>
        <v>49</v>
      </c>
      <c r="CM43" s="6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/>
      <c r="CW43" s="1"/>
      <c r="CX43" s="8"/>
      <c r="CY43" s="8">
        <f t="shared" si="12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/>
      <c r="DJ43" s="1"/>
      <c r="DK43" s="8"/>
      <c r="DL43" s="8">
        <f t="shared" si="13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297</v>
      </c>
      <c r="E44" s="27" t="s">
        <v>37</v>
      </c>
      <c r="F44" s="27" t="s">
        <v>36</v>
      </c>
      <c r="G44" s="28" t="s">
        <v>265</v>
      </c>
      <c r="H44" s="28">
        <v>41</v>
      </c>
      <c r="I44" s="27" t="s">
        <v>40</v>
      </c>
      <c r="J44" s="6">
        <v>38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>
        <v>2</v>
      </c>
      <c r="Q44" s="1">
        <v>3</v>
      </c>
      <c r="R44" s="1">
        <v>3</v>
      </c>
      <c r="S44" s="1"/>
      <c r="T44" s="1"/>
      <c r="U44" s="8"/>
      <c r="V44" s="20">
        <f t="shared" si="4"/>
        <v>98</v>
      </c>
      <c r="W44" s="6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/>
      <c r="AG44" s="1"/>
      <c r="AH44" s="8"/>
      <c r="AI44" s="20">
        <f t="shared" si="5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/>
      <c r="AT44" s="1"/>
      <c r="AU44" s="8"/>
      <c r="AV44" s="20">
        <f t="shared" si="6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/>
      <c r="BG44" s="1"/>
      <c r="BH44" s="8"/>
      <c r="BI44" s="20">
        <f t="shared" si="7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/>
      <c r="BT44" s="1"/>
      <c r="BU44" s="8"/>
      <c r="BV44" s="8">
        <f t="shared" si="8"/>
        <v>0</v>
      </c>
      <c r="BW44" s="6">
        <f t="shared" si="9"/>
        <v>0</v>
      </c>
      <c r="BX44" s="12">
        <v>10.4</v>
      </c>
      <c r="BY44" s="13">
        <f t="shared" si="10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>
        <v>0</v>
      </c>
      <c r="CG44" s="1">
        <v>0</v>
      </c>
      <c r="CH44" s="1">
        <v>0</v>
      </c>
      <c r="CI44" s="1"/>
      <c r="CJ44" s="1"/>
      <c r="CK44" s="8"/>
      <c r="CL44" s="8">
        <f t="shared" si="11"/>
        <v>21</v>
      </c>
      <c r="CM44" s="6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/>
      <c r="CW44" s="1"/>
      <c r="CX44" s="8"/>
      <c r="CY44" s="8">
        <f t="shared" si="12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/>
      <c r="DJ44" s="1"/>
      <c r="DK44" s="8"/>
      <c r="DL44" s="8">
        <f t="shared" si="13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297</v>
      </c>
      <c r="E45" s="27" t="s">
        <v>37</v>
      </c>
      <c r="F45" s="27" t="s">
        <v>36</v>
      </c>
      <c r="G45" s="28" t="s">
        <v>265</v>
      </c>
      <c r="H45" s="28">
        <v>42</v>
      </c>
      <c r="I45" s="27" t="s">
        <v>319</v>
      </c>
      <c r="J45" s="6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>
        <v>0</v>
      </c>
      <c r="Q45" s="1">
        <v>0</v>
      </c>
      <c r="R45" s="1">
        <v>0</v>
      </c>
      <c r="S45" s="1"/>
      <c r="T45" s="1"/>
      <c r="U45" s="8"/>
      <c r="V45" s="20">
        <f t="shared" si="4"/>
        <v>25</v>
      </c>
      <c r="W45" s="6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/>
      <c r="AG45" s="1"/>
      <c r="AH45" s="8"/>
      <c r="AI45" s="20">
        <f t="shared" si="5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/>
      <c r="AT45" s="1"/>
      <c r="AU45" s="8"/>
      <c r="AV45" s="20">
        <f t="shared" si="6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/>
      <c r="BG45" s="1"/>
      <c r="BH45" s="8"/>
      <c r="BI45" s="20">
        <f t="shared" si="7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/>
      <c r="BT45" s="1"/>
      <c r="BU45" s="8"/>
      <c r="BV45" s="8">
        <f t="shared" si="8"/>
        <v>0</v>
      </c>
      <c r="BW45" s="6">
        <f t="shared" si="9"/>
        <v>0</v>
      </c>
      <c r="BX45" s="12">
        <v>2.2999999999999998</v>
      </c>
      <c r="BY45" s="13">
        <f t="shared" si="10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>
        <v>0</v>
      </c>
      <c r="CG45" s="1">
        <v>0</v>
      </c>
      <c r="CH45" s="1">
        <v>0</v>
      </c>
      <c r="CI45" s="1"/>
      <c r="CJ45" s="1"/>
      <c r="CK45" s="8"/>
      <c r="CL45" s="8">
        <f t="shared" si="11"/>
        <v>11</v>
      </c>
      <c r="CM45" s="6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/>
      <c r="CW45" s="1"/>
      <c r="CX45" s="8"/>
      <c r="CY45" s="8">
        <f t="shared" si="12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/>
      <c r="DJ45" s="1"/>
      <c r="DK45" s="8"/>
      <c r="DL45" s="8">
        <f t="shared" si="13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297</v>
      </c>
      <c r="E46" s="27" t="s">
        <v>37</v>
      </c>
      <c r="F46" s="27" t="s">
        <v>36</v>
      </c>
      <c r="G46" s="28" t="s">
        <v>265</v>
      </c>
      <c r="H46" s="28">
        <v>43</v>
      </c>
      <c r="I46" s="27" t="s">
        <v>41</v>
      </c>
      <c r="J46" s="6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>
        <v>1</v>
      </c>
      <c r="Q46" s="1">
        <v>0</v>
      </c>
      <c r="R46" s="1">
        <v>0</v>
      </c>
      <c r="S46" s="1"/>
      <c r="T46" s="1"/>
      <c r="U46" s="8"/>
      <c r="V46" s="20">
        <f t="shared" si="4"/>
        <v>38</v>
      </c>
      <c r="W46" s="6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/>
      <c r="AG46" s="1"/>
      <c r="AH46" s="8"/>
      <c r="AI46" s="20">
        <f t="shared" si="5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/>
      <c r="AT46" s="1"/>
      <c r="AU46" s="8"/>
      <c r="AV46" s="20">
        <f t="shared" si="6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/>
      <c r="BG46" s="1"/>
      <c r="BH46" s="8"/>
      <c r="BI46" s="20">
        <f t="shared" si="7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/>
      <c r="BT46" s="1"/>
      <c r="BU46" s="8"/>
      <c r="BV46" s="8">
        <f t="shared" si="8"/>
        <v>0</v>
      </c>
      <c r="BW46" s="6">
        <f t="shared" si="9"/>
        <v>19</v>
      </c>
      <c r="BX46" s="12">
        <v>4.8</v>
      </c>
      <c r="BY46" s="13">
        <f t="shared" si="10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/>
      <c r="CJ46" s="1"/>
      <c r="CK46" s="8"/>
      <c r="CL46" s="8">
        <f t="shared" si="11"/>
        <v>11</v>
      </c>
      <c r="CM46" s="6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/>
      <c r="CW46" s="1"/>
      <c r="CX46" s="8"/>
      <c r="CY46" s="8">
        <f t="shared" si="12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/>
      <c r="DJ46" s="1"/>
      <c r="DK46" s="8"/>
      <c r="DL46" s="8">
        <f t="shared" si="13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297</v>
      </c>
      <c r="E47" s="27" t="s">
        <v>37</v>
      </c>
      <c r="F47" s="27" t="s">
        <v>36</v>
      </c>
      <c r="G47" s="28" t="s">
        <v>265</v>
      </c>
      <c r="H47" s="28">
        <v>45</v>
      </c>
      <c r="I47" s="27" t="s">
        <v>42</v>
      </c>
      <c r="J47" s="6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>
        <v>0</v>
      </c>
      <c r="Q47" s="1">
        <v>3</v>
      </c>
      <c r="R47" s="1">
        <v>0</v>
      </c>
      <c r="S47" s="1"/>
      <c r="T47" s="1"/>
      <c r="U47" s="8"/>
      <c r="V47" s="20">
        <f t="shared" si="4"/>
        <v>20</v>
      </c>
      <c r="W47" s="6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/>
      <c r="AG47" s="1"/>
      <c r="AH47" s="8"/>
      <c r="AI47" s="20">
        <f t="shared" si="5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/>
      <c r="AT47" s="1"/>
      <c r="AU47" s="8"/>
      <c r="AV47" s="20">
        <f t="shared" si="6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/>
      <c r="BG47" s="1"/>
      <c r="BH47" s="8"/>
      <c r="BI47" s="20">
        <f t="shared" si="7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/>
      <c r="BT47" s="1"/>
      <c r="BU47" s="8"/>
      <c r="BV47" s="8">
        <f t="shared" si="8"/>
        <v>0</v>
      </c>
      <c r="BW47" s="6">
        <f t="shared" si="9"/>
        <v>0</v>
      </c>
      <c r="BX47" s="12">
        <v>5.7</v>
      </c>
      <c r="BY47" s="13">
        <f t="shared" si="10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/>
      <c r="CJ47" s="1"/>
      <c r="CK47" s="8"/>
      <c r="CL47" s="8">
        <f t="shared" si="11"/>
        <v>0</v>
      </c>
      <c r="CM47" s="6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/>
      <c r="CW47" s="1"/>
      <c r="CX47" s="8"/>
      <c r="CY47" s="8">
        <f t="shared" si="12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/>
      <c r="DJ47" s="1"/>
      <c r="DK47" s="8"/>
      <c r="DL47" s="8">
        <f t="shared" si="13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297</v>
      </c>
      <c r="E48" s="27" t="s">
        <v>37</v>
      </c>
      <c r="F48" s="27" t="s">
        <v>36</v>
      </c>
      <c r="G48" s="28" t="s">
        <v>265</v>
      </c>
      <c r="H48" s="28">
        <v>46</v>
      </c>
      <c r="I48" s="27" t="s">
        <v>43</v>
      </c>
      <c r="J48" s="6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>
        <v>3</v>
      </c>
      <c r="Q48" s="1">
        <v>1</v>
      </c>
      <c r="R48" s="1">
        <v>0</v>
      </c>
      <c r="S48" s="1"/>
      <c r="T48" s="1"/>
      <c r="U48" s="8"/>
      <c r="V48" s="20">
        <f t="shared" si="4"/>
        <v>20</v>
      </c>
      <c r="W48" s="6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/>
      <c r="AG48" s="1"/>
      <c r="AH48" s="8"/>
      <c r="AI48" s="20">
        <f t="shared" si="5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/>
      <c r="AT48" s="1"/>
      <c r="AU48" s="8"/>
      <c r="AV48" s="20">
        <f t="shared" si="6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/>
      <c r="BG48" s="1"/>
      <c r="BH48" s="8"/>
      <c r="BI48" s="20">
        <f t="shared" si="7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/>
      <c r="BT48" s="1"/>
      <c r="BU48" s="8"/>
      <c r="BV48" s="8">
        <f t="shared" si="8"/>
        <v>0</v>
      </c>
      <c r="BW48" s="6">
        <f t="shared" si="9"/>
        <v>0</v>
      </c>
      <c r="BX48" s="12">
        <v>3.7</v>
      </c>
      <c r="BY48" s="13">
        <f t="shared" si="10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/>
      <c r="CJ48" s="1"/>
      <c r="CK48" s="8"/>
      <c r="CL48" s="8">
        <f t="shared" si="11"/>
        <v>0</v>
      </c>
      <c r="CM48" s="6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/>
      <c r="CW48" s="1"/>
      <c r="CX48" s="8"/>
      <c r="CY48" s="8">
        <f t="shared" si="12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/>
      <c r="DJ48" s="1"/>
      <c r="DK48" s="8"/>
      <c r="DL48" s="8">
        <f t="shared" si="13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297</v>
      </c>
      <c r="E49" s="27" t="s">
        <v>37</v>
      </c>
      <c r="F49" s="27" t="s">
        <v>36</v>
      </c>
      <c r="G49" s="28" t="s">
        <v>265</v>
      </c>
      <c r="H49" s="28">
        <v>47</v>
      </c>
      <c r="I49" s="27" t="s">
        <v>44</v>
      </c>
      <c r="J49" s="6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>
        <v>0</v>
      </c>
      <c r="Q49" s="1">
        <v>13</v>
      </c>
      <c r="R49" s="1">
        <v>0</v>
      </c>
      <c r="S49" s="1"/>
      <c r="T49" s="1"/>
      <c r="U49" s="8"/>
      <c r="V49" s="20">
        <f t="shared" si="4"/>
        <v>37</v>
      </c>
      <c r="W49" s="6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/>
      <c r="AG49" s="1"/>
      <c r="AH49" s="8"/>
      <c r="AI49" s="20">
        <f t="shared" si="5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/>
      <c r="AT49" s="1"/>
      <c r="AU49" s="8"/>
      <c r="AV49" s="20">
        <f t="shared" si="6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/>
      <c r="BG49" s="1"/>
      <c r="BH49" s="8"/>
      <c r="BI49" s="20">
        <f t="shared" si="7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/>
      <c r="BT49" s="1"/>
      <c r="BU49" s="8"/>
      <c r="BV49" s="8">
        <f t="shared" si="8"/>
        <v>0</v>
      </c>
      <c r="BW49" s="6">
        <f t="shared" si="9"/>
        <v>0</v>
      </c>
      <c r="BX49" s="12">
        <v>6</v>
      </c>
      <c r="BY49" s="13">
        <f t="shared" si="10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/>
      <c r="CJ49" s="1"/>
      <c r="CK49" s="8"/>
      <c r="CL49" s="8">
        <f t="shared" si="11"/>
        <v>0</v>
      </c>
      <c r="CM49" s="6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/>
      <c r="CW49" s="1"/>
      <c r="CX49" s="8"/>
      <c r="CY49" s="8">
        <f t="shared" si="12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/>
      <c r="DJ49" s="1"/>
      <c r="DK49" s="8"/>
      <c r="DL49" s="8">
        <f t="shared" si="13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297</v>
      </c>
      <c r="E50" s="27" t="s">
        <v>17</v>
      </c>
      <c r="F50" s="27" t="s">
        <v>28</v>
      </c>
      <c r="G50" s="28" t="s">
        <v>265</v>
      </c>
      <c r="H50" s="28">
        <v>48</v>
      </c>
      <c r="I50" s="27" t="s">
        <v>45</v>
      </c>
      <c r="J50" s="6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>
        <v>7</v>
      </c>
      <c r="Q50" s="1">
        <v>6</v>
      </c>
      <c r="R50" s="1">
        <v>3</v>
      </c>
      <c r="S50" s="1"/>
      <c r="T50" s="1"/>
      <c r="U50" s="8"/>
      <c r="V50" s="20">
        <f t="shared" si="4"/>
        <v>118</v>
      </c>
      <c r="W50" s="6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/>
      <c r="AG50" s="1"/>
      <c r="AH50" s="8"/>
      <c r="AI50" s="20">
        <f t="shared" si="5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/>
      <c r="AT50" s="1"/>
      <c r="AU50" s="8"/>
      <c r="AV50" s="20">
        <f t="shared" si="6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/>
      <c r="BG50" s="1"/>
      <c r="BH50" s="8"/>
      <c r="BI50" s="20">
        <f t="shared" si="7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/>
      <c r="BT50" s="1"/>
      <c r="BU50" s="8"/>
      <c r="BV50" s="8">
        <f t="shared" si="8"/>
        <v>0</v>
      </c>
      <c r="BW50" s="6">
        <f t="shared" si="9"/>
        <v>0</v>
      </c>
      <c r="BX50" s="12">
        <v>4.8</v>
      </c>
      <c r="BY50" s="13">
        <f t="shared" si="10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/>
      <c r="CJ50" s="1"/>
      <c r="CK50" s="8"/>
      <c r="CL50" s="8">
        <f t="shared" si="11"/>
        <v>0</v>
      </c>
      <c r="CM50" s="6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/>
      <c r="CW50" s="1"/>
      <c r="CX50" s="8"/>
      <c r="CY50" s="8">
        <f t="shared" si="12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/>
      <c r="DJ50" s="1"/>
      <c r="DK50" s="8"/>
      <c r="DL50" s="8">
        <f t="shared" si="13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297</v>
      </c>
      <c r="E51" s="27" t="s">
        <v>17</v>
      </c>
      <c r="F51" s="27" t="s">
        <v>28</v>
      </c>
      <c r="G51" s="28" t="s">
        <v>265</v>
      </c>
      <c r="H51" s="28">
        <v>49</v>
      </c>
      <c r="I51" s="27" t="s">
        <v>46</v>
      </c>
      <c r="J51" s="6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>
        <v>10</v>
      </c>
      <c r="Q51" s="1">
        <v>1</v>
      </c>
      <c r="R51" s="1">
        <v>2</v>
      </c>
      <c r="S51" s="1"/>
      <c r="T51" s="1"/>
      <c r="U51" s="8"/>
      <c r="V51" s="20">
        <f t="shared" si="4"/>
        <v>56</v>
      </c>
      <c r="W51" s="6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/>
      <c r="AG51" s="1"/>
      <c r="AH51" s="8"/>
      <c r="AI51" s="20">
        <f t="shared" si="5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/>
      <c r="AT51" s="1"/>
      <c r="AU51" s="8"/>
      <c r="AV51" s="20">
        <f t="shared" si="6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/>
      <c r="BG51" s="1"/>
      <c r="BH51" s="8"/>
      <c r="BI51" s="20">
        <f t="shared" si="7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/>
      <c r="BT51" s="1"/>
      <c r="BU51" s="8"/>
      <c r="BV51" s="8">
        <f t="shared" si="8"/>
        <v>0</v>
      </c>
      <c r="BW51" s="6">
        <f t="shared" si="9"/>
        <v>0</v>
      </c>
      <c r="BX51" s="12">
        <v>4</v>
      </c>
      <c r="BY51" s="13">
        <f t="shared" si="10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/>
      <c r="CJ51" s="1"/>
      <c r="CK51" s="8"/>
      <c r="CL51" s="8">
        <f t="shared" si="11"/>
        <v>0</v>
      </c>
      <c r="CM51" s="6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/>
      <c r="CW51" s="1"/>
      <c r="CX51" s="8"/>
      <c r="CY51" s="8">
        <f t="shared" si="12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/>
      <c r="DJ51" s="1"/>
      <c r="DK51" s="8"/>
      <c r="DL51" s="8">
        <f t="shared" si="13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297</v>
      </c>
      <c r="E52" s="27" t="s">
        <v>17</v>
      </c>
      <c r="F52" s="27" t="s">
        <v>28</v>
      </c>
      <c r="G52" s="28" t="s">
        <v>265</v>
      </c>
      <c r="H52" s="28">
        <v>50</v>
      </c>
      <c r="I52" s="27" t="s">
        <v>320</v>
      </c>
      <c r="J52" s="6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>
        <v>0</v>
      </c>
      <c r="Q52" s="1">
        <v>1</v>
      </c>
      <c r="R52" s="1">
        <v>0</v>
      </c>
      <c r="S52" s="1"/>
      <c r="T52" s="1"/>
      <c r="U52" s="8"/>
      <c r="V52" s="20">
        <f t="shared" si="4"/>
        <v>40</v>
      </c>
      <c r="W52" s="6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/>
      <c r="AG52" s="1"/>
      <c r="AH52" s="8"/>
      <c r="AI52" s="20">
        <f t="shared" si="5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/>
      <c r="AT52" s="1"/>
      <c r="AU52" s="8"/>
      <c r="AV52" s="20">
        <f t="shared" si="6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/>
      <c r="BG52" s="1"/>
      <c r="BH52" s="8"/>
      <c r="BI52" s="20">
        <f t="shared" si="7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/>
      <c r="BT52" s="1"/>
      <c r="BU52" s="8"/>
      <c r="BV52" s="8">
        <f t="shared" si="8"/>
        <v>0</v>
      </c>
      <c r="BW52" s="6">
        <f t="shared" si="9"/>
        <v>0</v>
      </c>
      <c r="BX52" s="12">
        <v>4.8</v>
      </c>
      <c r="BY52" s="13">
        <f t="shared" si="10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>
        <v>1</v>
      </c>
      <c r="CG52" s="1">
        <v>0</v>
      </c>
      <c r="CH52" s="1">
        <v>1</v>
      </c>
      <c r="CI52" s="1"/>
      <c r="CJ52" s="1"/>
      <c r="CK52" s="8"/>
      <c r="CL52" s="8">
        <f t="shared" si="11"/>
        <v>23</v>
      </c>
      <c r="CM52" s="6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/>
      <c r="CW52" s="1"/>
      <c r="CX52" s="8"/>
      <c r="CY52" s="8">
        <f t="shared" si="12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/>
      <c r="DJ52" s="1"/>
      <c r="DK52" s="8"/>
      <c r="DL52" s="8">
        <f t="shared" si="13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297</v>
      </c>
      <c r="E53" s="27" t="s">
        <v>17</v>
      </c>
      <c r="F53" s="27" t="s">
        <v>28</v>
      </c>
      <c r="G53" s="28" t="s">
        <v>267</v>
      </c>
      <c r="H53" s="28">
        <v>51</v>
      </c>
      <c r="I53" s="27" t="s">
        <v>47</v>
      </c>
      <c r="J53" s="6">
        <v>240</v>
      </c>
      <c r="K53" s="1">
        <v>197</v>
      </c>
      <c r="L53" s="1">
        <v>370</v>
      </c>
      <c r="M53" s="1">
        <v>255</v>
      </c>
      <c r="N53" s="1">
        <v>158</v>
      </c>
      <c r="O53" s="1">
        <v>135</v>
      </c>
      <c r="P53" s="1">
        <v>88</v>
      </c>
      <c r="Q53" s="1">
        <v>71</v>
      </c>
      <c r="R53" s="1">
        <v>57</v>
      </c>
      <c r="S53" s="1"/>
      <c r="T53" s="1"/>
      <c r="U53" s="8"/>
      <c r="V53" s="20">
        <f t="shared" si="4"/>
        <v>1571</v>
      </c>
      <c r="W53" s="6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>
        <v>0</v>
      </c>
      <c r="AD53" s="1">
        <v>5</v>
      </c>
      <c r="AE53" s="1">
        <v>1</v>
      </c>
      <c r="AF53" s="1"/>
      <c r="AG53" s="1"/>
      <c r="AH53" s="8"/>
      <c r="AI53" s="20">
        <f t="shared" si="5"/>
        <v>38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/>
      <c r="AT53" s="1"/>
      <c r="AU53" s="8"/>
      <c r="AV53" s="20">
        <f t="shared" si="6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>
        <v>1</v>
      </c>
      <c r="BD53" s="1">
        <v>37</v>
      </c>
      <c r="BE53" s="1">
        <v>39</v>
      </c>
      <c r="BF53" s="1"/>
      <c r="BG53" s="1"/>
      <c r="BH53" s="8"/>
      <c r="BI53" s="20">
        <f t="shared" si="7"/>
        <v>181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/>
      <c r="BT53" s="1"/>
      <c r="BU53" s="8"/>
      <c r="BV53" s="8">
        <f t="shared" si="8"/>
        <v>0</v>
      </c>
      <c r="BW53" s="6">
        <f t="shared" si="9"/>
        <v>219</v>
      </c>
      <c r="BX53" s="12">
        <v>92.1</v>
      </c>
      <c r="BY53" s="13">
        <f t="shared" si="10"/>
        <v>2.3778501628664497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>
        <v>44</v>
      </c>
      <c r="CG53" s="1">
        <v>64</v>
      </c>
      <c r="CH53" s="1">
        <v>40</v>
      </c>
      <c r="CI53" s="1"/>
      <c r="CJ53" s="1"/>
      <c r="CK53" s="8"/>
      <c r="CL53" s="8">
        <f t="shared" si="11"/>
        <v>917</v>
      </c>
      <c r="CM53" s="6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/>
      <c r="CW53" s="1"/>
      <c r="CX53" s="8"/>
      <c r="CY53" s="8">
        <f t="shared" si="12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>
        <v>0</v>
      </c>
      <c r="DG53" s="1">
        <v>20</v>
      </c>
      <c r="DH53" s="1">
        <v>0</v>
      </c>
      <c r="DI53" s="1"/>
      <c r="DJ53" s="1"/>
      <c r="DK53" s="8"/>
      <c r="DL53" s="8">
        <f t="shared" si="13"/>
        <v>78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297</v>
      </c>
      <c r="E54" s="27" t="s">
        <v>17</v>
      </c>
      <c r="F54" s="27" t="s">
        <v>28</v>
      </c>
      <c r="G54" s="28" t="s">
        <v>265</v>
      </c>
      <c r="H54" s="28">
        <v>52</v>
      </c>
      <c r="I54" s="27" t="s">
        <v>321</v>
      </c>
      <c r="J54" s="6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>
        <v>3</v>
      </c>
      <c r="Q54" s="1">
        <v>1</v>
      </c>
      <c r="R54" s="1">
        <v>2</v>
      </c>
      <c r="S54" s="1"/>
      <c r="T54" s="1"/>
      <c r="U54" s="8"/>
      <c r="V54" s="20">
        <f t="shared" si="4"/>
        <v>95</v>
      </c>
      <c r="W54" s="6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7</v>
      </c>
      <c r="AF54" s="1"/>
      <c r="AG54" s="1"/>
      <c r="AH54" s="8"/>
      <c r="AI54" s="20">
        <f t="shared" si="5"/>
        <v>7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/>
      <c r="AT54" s="1"/>
      <c r="AU54" s="8"/>
      <c r="AV54" s="20">
        <f t="shared" si="6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/>
      <c r="BG54" s="1"/>
      <c r="BH54" s="8"/>
      <c r="BI54" s="20">
        <f t="shared" si="7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/>
      <c r="BT54" s="1"/>
      <c r="BU54" s="8"/>
      <c r="BV54" s="8">
        <f t="shared" si="8"/>
        <v>0</v>
      </c>
      <c r="BW54" s="6">
        <f t="shared" si="9"/>
        <v>8</v>
      </c>
      <c r="BX54" s="12">
        <v>16.8</v>
      </c>
      <c r="BY54" s="13">
        <f t="shared" si="10"/>
        <v>0.47619047619047616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>
        <v>1</v>
      </c>
      <c r="CG54" s="1">
        <v>4</v>
      </c>
      <c r="CH54" s="1">
        <v>4</v>
      </c>
      <c r="CI54" s="1"/>
      <c r="CJ54" s="1"/>
      <c r="CK54" s="8"/>
      <c r="CL54" s="8">
        <f t="shared" si="11"/>
        <v>47</v>
      </c>
      <c r="CM54" s="6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/>
      <c r="CW54" s="1"/>
      <c r="CX54" s="8"/>
      <c r="CY54" s="8">
        <f t="shared" si="12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/>
      <c r="DJ54" s="1"/>
      <c r="DK54" s="8"/>
      <c r="DL54" s="8">
        <f t="shared" si="13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297</v>
      </c>
      <c r="E55" s="27" t="s">
        <v>37</v>
      </c>
      <c r="F55" s="27" t="s">
        <v>48</v>
      </c>
      <c r="G55" s="28" t="s">
        <v>267</v>
      </c>
      <c r="H55" s="28">
        <v>53</v>
      </c>
      <c r="I55" s="27" t="s">
        <v>48</v>
      </c>
      <c r="J55" s="6">
        <v>23</v>
      </c>
      <c r="K55" s="1">
        <v>7</v>
      </c>
      <c r="L55" s="1">
        <v>58</v>
      </c>
      <c r="M55" s="1">
        <v>2</v>
      </c>
      <c r="N55" s="1">
        <v>52</v>
      </c>
      <c r="O55" s="1">
        <v>24</v>
      </c>
      <c r="P55" s="1">
        <v>5</v>
      </c>
      <c r="Q55" s="1">
        <v>6</v>
      </c>
      <c r="R55" s="1">
        <v>2</v>
      </c>
      <c r="S55" s="1"/>
      <c r="T55" s="1"/>
      <c r="U55" s="8"/>
      <c r="V55" s="20">
        <f t="shared" si="4"/>
        <v>179</v>
      </c>
      <c r="W55" s="6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/>
      <c r="AG55" s="1"/>
      <c r="AH55" s="8"/>
      <c r="AI55" s="20">
        <f t="shared" si="5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/>
      <c r="AT55" s="1"/>
      <c r="AU55" s="8"/>
      <c r="AV55" s="20">
        <f t="shared" si="6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/>
      <c r="BG55" s="1"/>
      <c r="BH55" s="8"/>
      <c r="BI55" s="20">
        <f t="shared" si="7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/>
      <c r="BT55" s="1"/>
      <c r="BU55" s="8"/>
      <c r="BV55" s="8">
        <f t="shared" si="8"/>
        <v>0</v>
      </c>
      <c r="BW55" s="6">
        <f t="shared" si="9"/>
        <v>0</v>
      </c>
      <c r="BX55" s="12">
        <v>12.2</v>
      </c>
      <c r="BY55" s="13">
        <f t="shared" si="10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>
        <v>6</v>
      </c>
      <c r="CG55" s="1">
        <v>0</v>
      </c>
      <c r="CH55" s="1">
        <v>9</v>
      </c>
      <c r="CI55" s="1"/>
      <c r="CJ55" s="1"/>
      <c r="CK55" s="8"/>
      <c r="CL55" s="8">
        <f t="shared" si="11"/>
        <v>25</v>
      </c>
      <c r="CM55" s="6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/>
      <c r="CW55" s="1"/>
      <c r="CX55" s="8"/>
      <c r="CY55" s="8">
        <f t="shared" si="12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>
        <v>2</v>
      </c>
      <c r="DG55" s="1">
        <v>0</v>
      </c>
      <c r="DH55" s="1">
        <v>7</v>
      </c>
      <c r="DI55" s="1"/>
      <c r="DJ55" s="1"/>
      <c r="DK55" s="8"/>
      <c r="DL55" s="8">
        <f t="shared" si="13"/>
        <v>19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297</v>
      </c>
      <c r="E56" s="27" t="s">
        <v>37</v>
      </c>
      <c r="F56" s="27" t="s">
        <v>52</v>
      </c>
      <c r="G56" s="28" t="s">
        <v>267</v>
      </c>
      <c r="H56" s="28">
        <v>54</v>
      </c>
      <c r="I56" s="27" t="s">
        <v>51</v>
      </c>
      <c r="J56" s="6">
        <v>313</v>
      </c>
      <c r="K56" s="1">
        <v>130</v>
      </c>
      <c r="L56" s="1">
        <v>47</v>
      </c>
      <c r="M56" s="1">
        <v>64</v>
      </c>
      <c r="N56" s="1">
        <v>42</v>
      </c>
      <c r="O56" s="1">
        <v>25</v>
      </c>
      <c r="P56" s="1">
        <v>20</v>
      </c>
      <c r="Q56" s="1">
        <v>22</v>
      </c>
      <c r="R56" s="1">
        <v>30</v>
      </c>
      <c r="S56" s="1"/>
      <c r="T56" s="1"/>
      <c r="U56" s="8"/>
      <c r="V56" s="20">
        <f t="shared" si="4"/>
        <v>693</v>
      </c>
      <c r="W56" s="6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/>
      <c r="AG56" s="1"/>
      <c r="AH56" s="8"/>
      <c r="AI56" s="20">
        <f t="shared" si="5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/>
      <c r="AT56" s="1"/>
      <c r="AU56" s="8"/>
      <c r="AV56" s="20">
        <f t="shared" si="6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/>
      <c r="BG56" s="1"/>
      <c r="BH56" s="8"/>
      <c r="BI56" s="20">
        <f t="shared" si="7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/>
      <c r="BT56" s="1"/>
      <c r="BU56" s="8"/>
      <c r="BV56" s="8">
        <f t="shared" si="8"/>
        <v>0</v>
      </c>
      <c r="BW56" s="6">
        <f t="shared" si="9"/>
        <v>0</v>
      </c>
      <c r="BX56" s="12">
        <v>92.3</v>
      </c>
      <c r="BY56" s="13">
        <f t="shared" si="10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>
        <v>11</v>
      </c>
      <c r="CG56" s="1">
        <v>67</v>
      </c>
      <c r="CH56" s="1">
        <v>31</v>
      </c>
      <c r="CI56" s="1"/>
      <c r="CJ56" s="1"/>
      <c r="CK56" s="8"/>
      <c r="CL56" s="8">
        <f t="shared" si="11"/>
        <v>167</v>
      </c>
      <c r="CM56" s="6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/>
      <c r="CW56" s="1"/>
      <c r="CX56" s="8"/>
      <c r="CY56" s="8">
        <f t="shared" si="12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12</v>
      </c>
      <c r="DH56" s="1">
        <v>0</v>
      </c>
      <c r="DI56" s="1"/>
      <c r="DJ56" s="1"/>
      <c r="DK56" s="8"/>
      <c r="DL56" s="8">
        <f t="shared" si="13"/>
        <v>12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297</v>
      </c>
      <c r="E57" s="27" t="s">
        <v>37</v>
      </c>
      <c r="F57" s="27" t="s">
        <v>52</v>
      </c>
      <c r="G57" s="28" t="s">
        <v>265</v>
      </c>
      <c r="H57" s="28">
        <v>55</v>
      </c>
      <c r="I57" s="27" t="s">
        <v>53</v>
      </c>
      <c r="J57" s="6">
        <v>19</v>
      </c>
      <c r="K57" s="1">
        <v>18</v>
      </c>
      <c r="L57" s="1">
        <v>14</v>
      </c>
      <c r="M57" s="1">
        <v>14</v>
      </c>
      <c r="N57" s="1">
        <v>1</v>
      </c>
      <c r="O57" s="1">
        <v>7</v>
      </c>
      <c r="P57" s="1">
        <v>2</v>
      </c>
      <c r="Q57" s="1">
        <v>7</v>
      </c>
      <c r="R57" s="1">
        <v>2</v>
      </c>
      <c r="S57" s="1"/>
      <c r="T57" s="1"/>
      <c r="U57" s="8"/>
      <c r="V57" s="20">
        <f t="shared" si="4"/>
        <v>84</v>
      </c>
      <c r="W57" s="6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/>
      <c r="AG57" s="1"/>
      <c r="AH57" s="8"/>
      <c r="AI57" s="20">
        <f t="shared" si="5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/>
      <c r="AT57" s="1"/>
      <c r="AU57" s="8"/>
      <c r="AV57" s="20">
        <f t="shared" si="6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/>
      <c r="BG57" s="1"/>
      <c r="BH57" s="8"/>
      <c r="BI57" s="20">
        <f t="shared" si="7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/>
      <c r="BT57" s="1"/>
      <c r="BU57" s="8"/>
      <c r="BV57" s="8">
        <f t="shared" si="8"/>
        <v>0</v>
      </c>
      <c r="BW57" s="6">
        <f t="shared" si="9"/>
        <v>0</v>
      </c>
      <c r="BX57" s="12">
        <v>14.4</v>
      </c>
      <c r="BY57" s="13">
        <f t="shared" si="10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8</v>
      </c>
      <c r="CH57" s="1">
        <v>0</v>
      </c>
      <c r="CI57" s="1"/>
      <c r="CJ57" s="1"/>
      <c r="CK57" s="8"/>
      <c r="CL57" s="8">
        <f t="shared" si="11"/>
        <v>8</v>
      </c>
      <c r="CM57" s="6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/>
      <c r="CW57" s="1"/>
      <c r="CX57" s="8"/>
      <c r="CY57" s="8">
        <f t="shared" si="12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8</v>
      </c>
      <c r="DH57" s="1">
        <v>0</v>
      </c>
      <c r="DI57" s="1"/>
      <c r="DJ57" s="1"/>
      <c r="DK57" s="8"/>
      <c r="DL57" s="8">
        <f t="shared" si="13"/>
        <v>8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297</v>
      </c>
      <c r="E58" s="27" t="s">
        <v>37</v>
      </c>
      <c r="F58" s="27" t="s">
        <v>52</v>
      </c>
      <c r="G58" s="28" t="s">
        <v>265</v>
      </c>
      <c r="H58" s="28">
        <v>56</v>
      </c>
      <c r="I58" s="27" t="s">
        <v>54</v>
      </c>
      <c r="J58" s="6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>
        <v>1</v>
      </c>
      <c r="Q58" s="1">
        <v>0</v>
      </c>
      <c r="R58" s="1">
        <v>0</v>
      </c>
      <c r="S58" s="1"/>
      <c r="T58" s="1"/>
      <c r="U58" s="8"/>
      <c r="V58" s="20">
        <f t="shared" si="4"/>
        <v>91</v>
      </c>
      <c r="W58" s="6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/>
      <c r="AG58" s="1"/>
      <c r="AH58" s="8"/>
      <c r="AI58" s="20">
        <f t="shared" si="5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/>
      <c r="AT58" s="1"/>
      <c r="AU58" s="8"/>
      <c r="AV58" s="20">
        <f t="shared" si="6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/>
      <c r="BG58" s="1"/>
      <c r="BH58" s="8"/>
      <c r="BI58" s="20">
        <f t="shared" si="7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/>
      <c r="BT58" s="1"/>
      <c r="BU58" s="8"/>
      <c r="BV58" s="8">
        <f t="shared" si="8"/>
        <v>0</v>
      </c>
      <c r="BW58" s="6">
        <f t="shared" si="9"/>
        <v>0</v>
      </c>
      <c r="BX58" s="12">
        <v>8.1</v>
      </c>
      <c r="BY58" s="13">
        <f t="shared" si="10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>
        <v>0</v>
      </c>
      <c r="CG58" s="1">
        <v>7</v>
      </c>
      <c r="CH58" s="1">
        <v>2</v>
      </c>
      <c r="CI58" s="1"/>
      <c r="CJ58" s="1"/>
      <c r="CK58" s="8"/>
      <c r="CL58" s="8">
        <f t="shared" si="11"/>
        <v>32</v>
      </c>
      <c r="CM58" s="6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/>
      <c r="CW58" s="1"/>
      <c r="CX58" s="8"/>
      <c r="CY58" s="8">
        <f t="shared" si="12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6</v>
      </c>
      <c r="DH58" s="1">
        <v>0</v>
      </c>
      <c r="DI58" s="1"/>
      <c r="DJ58" s="1"/>
      <c r="DK58" s="8"/>
      <c r="DL58" s="8">
        <f t="shared" si="13"/>
        <v>6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297</v>
      </c>
      <c r="E59" s="27" t="s">
        <v>37</v>
      </c>
      <c r="F59" s="27" t="s">
        <v>52</v>
      </c>
      <c r="G59" s="28" t="s">
        <v>265</v>
      </c>
      <c r="H59" s="28">
        <v>57</v>
      </c>
      <c r="I59" s="27" t="s">
        <v>322</v>
      </c>
      <c r="J59" s="6">
        <v>10</v>
      </c>
      <c r="K59" s="1">
        <v>6</v>
      </c>
      <c r="L59" s="1">
        <v>19</v>
      </c>
      <c r="M59" s="1">
        <v>6</v>
      </c>
      <c r="N59" s="1">
        <v>2</v>
      </c>
      <c r="O59" s="1">
        <v>1</v>
      </c>
      <c r="P59" s="1">
        <v>4</v>
      </c>
      <c r="Q59" s="1">
        <v>1</v>
      </c>
      <c r="R59" s="1">
        <v>0</v>
      </c>
      <c r="S59" s="1"/>
      <c r="T59" s="1"/>
      <c r="U59" s="8"/>
      <c r="V59" s="20">
        <f t="shared" si="4"/>
        <v>49</v>
      </c>
      <c r="W59" s="6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/>
      <c r="AG59" s="1"/>
      <c r="AH59" s="8"/>
      <c r="AI59" s="20">
        <f t="shared" si="5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/>
      <c r="AT59" s="1"/>
      <c r="AU59" s="8"/>
      <c r="AV59" s="20">
        <f t="shared" si="6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/>
      <c r="BG59" s="1"/>
      <c r="BH59" s="8"/>
      <c r="BI59" s="20">
        <f t="shared" si="7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/>
      <c r="BT59" s="1"/>
      <c r="BU59" s="8"/>
      <c r="BV59" s="8">
        <f t="shared" si="8"/>
        <v>0</v>
      </c>
      <c r="BW59" s="6">
        <f t="shared" si="9"/>
        <v>0</v>
      </c>
      <c r="BX59" s="12">
        <v>6.1</v>
      </c>
      <c r="BY59" s="13">
        <f t="shared" si="10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/>
      <c r="CJ59" s="1"/>
      <c r="CK59" s="8"/>
      <c r="CL59" s="8">
        <f t="shared" si="11"/>
        <v>0</v>
      </c>
      <c r="CM59" s="6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/>
      <c r="CW59" s="1"/>
      <c r="CX59" s="8"/>
      <c r="CY59" s="8">
        <f t="shared" si="12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/>
      <c r="DJ59" s="1"/>
      <c r="DK59" s="8"/>
      <c r="DL59" s="8">
        <f t="shared" si="13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297</v>
      </c>
      <c r="E60" s="27" t="s">
        <v>37</v>
      </c>
      <c r="F60" s="27" t="s">
        <v>52</v>
      </c>
      <c r="G60" s="28" t="s">
        <v>265</v>
      </c>
      <c r="H60" s="28">
        <v>58</v>
      </c>
      <c r="I60" s="27" t="s">
        <v>55</v>
      </c>
      <c r="J60" s="6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>
        <v>0</v>
      </c>
      <c r="Q60" s="1">
        <v>2</v>
      </c>
      <c r="R60" s="1">
        <v>0</v>
      </c>
      <c r="S60" s="1"/>
      <c r="T60" s="1"/>
      <c r="U60" s="8"/>
      <c r="V60" s="20">
        <f t="shared" si="4"/>
        <v>50</v>
      </c>
      <c r="W60" s="6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/>
      <c r="AG60" s="1"/>
      <c r="AH60" s="8"/>
      <c r="AI60" s="20">
        <f t="shared" si="5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/>
      <c r="AT60" s="1"/>
      <c r="AU60" s="8"/>
      <c r="AV60" s="20">
        <f t="shared" si="6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/>
      <c r="BG60" s="1"/>
      <c r="BH60" s="8"/>
      <c r="BI60" s="20">
        <f t="shared" si="7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/>
      <c r="BT60" s="1"/>
      <c r="BU60" s="8"/>
      <c r="BV60" s="8">
        <f t="shared" si="8"/>
        <v>0</v>
      </c>
      <c r="BW60" s="6">
        <f t="shared" si="9"/>
        <v>0</v>
      </c>
      <c r="BX60" s="12">
        <v>4.9000000000000004</v>
      </c>
      <c r="BY60" s="13">
        <f t="shared" si="10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>
        <v>3</v>
      </c>
      <c r="CG60" s="1">
        <v>3</v>
      </c>
      <c r="CH60" s="1">
        <v>0</v>
      </c>
      <c r="CI60" s="1"/>
      <c r="CJ60" s="1"/>
      <c r="CK60" s="8"/>
      <c r="CL60" s="8">
        <f t="shared" si="11"/>
        <v>18</v>
      </c>
      <c r="CM60" s="6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/>
      <c r="CW60" s="1"/>
      <c r="CX60" s="8"/>
      <c r="CY60" s="8">
        <f t="shared" si="12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2</v>
      </c>
      <c r="DH60" s="1">
        <v>0</v>
      </c>
      <c r="DI60" s="1"/>
      <c r="DJ60" s="1"/>
      <c r="DK60" s="8"/>
      <c r="DL60" s="8">
        <f t="shared" si="13"/>
        <v>2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297</v>
      </c>
      <c r="E61" s="27" t="s">
        <v>37</v>
      </c>
      <c r="F61" s="27" t="s">
        <v>52</v>
      </c>
      <c r="G61" s="28" t="s">
        <v>265</v>
      </c>
      <c r="H61" s="28">
        <v>59</v>
      </c>
      <c r="I61" s="27" t="s">
        <v>56</v>
      </c>
      <c r="J61" s="6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>
        <v>0</v>
      </c>
      <c r="Q61" s="1">
        <v>2</v>
      </c>
      <c r="R61" s="1">
        <v>4</v>
      </c>
      <c r="S61" s="1"/>
      <c r="T61" s="1"/>
      <c r="U61" s="8"/>
      <c r="V61" s="20">
        <f t="shared" si="4"/>
        <v>79</v>
      </c>
      <c r="W61" s="6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/>
      <c r="AG61" s="1"/>
      <c r="AH61" s="8"/>
      <c r="AI61" s="20">
        <f t="shared" si="5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/>
      <c r="AT61" s="1"/>
      <c r="AU61" s="8"/>
      <c r="AV61" s="20">
        <f t="shared" si="6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/>
      <c r="BG61" s="1"/>
      <c r="BH61" s="8"/>
      <c r="BI61" s="20">
        <f t="shared" si="7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/>
      <c r="BT61" s="1"/>
      <c r="BU61" s="8"/>
      <c r="BV61" s="8">
        <f t="shared" si="8"/>
        <v>0</v>
      </c>
      <c r="BW61" s="6">
        <f t="shared" si="9"/>
        <v>0</v>
      </c>
      <c r="BX61" s="12">
        <v>9.5</v>
      </c>
      <c r="BY61" s="13">
        <f t="shared" si="10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8</v>
      </c>
      <c r="CH61" s="1">
        <v>8</v>
      </c>
      <c r="CI61" s="1"/>
      <c r="CJ61" s="1"/>
      <c r="CK61" s="8"/>
      <c r="CL61" s="8">
        <f t="shared" si="11"/>
        <v>16</v>
      </c>
      <c r="CM61" s="6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/>
      <c r="CW61" s="1"/>
      <c r="CX61" s="8"/>
      <c r="CY61" s="8">
        <f t="shared" si="12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8</v>
      </c>
      <c r="DH61" s="1">
        <v>0</v>
      </c>
      <c r="DI61" s="1"/>
      <c r="DJ61" s="1"/>
      <c r="DK61" s="8"/>
      <c r="DL61" s="8">
        <f t="shared" si="13"/>
        <v>8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297</v>
      </c>
      <c r="E62" s="27" t="s">
        <v>37</v>
      </c>
      <c r="F62" s="27" t="s">
        <v>52</v>
      </c>
      <c r="G62" s="28" t="s">
        <v>267</v>
      </c>
      <c r="H62" s="28">
        <v>60</v>
      </c>
      <c r="I62" s="27" t="s">
        <v>57</v>
      </c>
      <c r="J62" s="6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>
        <v>9</v>
      </c>
      <c r="Q62" s="1">
        <v>5</v>
      </c>
      <c r="R62" s="1">
        <v>3</v>
      </c>
      <c r="S62" s="1"/>
      <c r="T62" s="1"/>
      <c r="U62" s="8"/>
      <c r="V62" s="20">
        <f t="shared" si="4"/>
        <v>205</v>
      </c>
      <c r="W62" s="6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/>
      <c r="AG62" s="1"/>
      <c r="AH62" s="8"/>
      <c r="AI62" s="20">
        <f t="shared" si="5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33</v>
      </c>
      <c r="AQ62" s="1">
        <v>10</v>
      </c>
      <c r="AR62" s="1">
        <v>10</v>
      </c>
      <c r="AS62" s="1"/>
      <c r="AT62" s="1"/>
      <c r="AU62" s="8"/>
      <c r="AV62" s="20">
        <f t="shared" si="6"/>
        <v>53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/>
      <c r="BG62" s="1"/>
      <c r="BH62" s="8"/>
      <c r="BI62" s="20">
        <f t="shared" si="7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/>
      <c r="BT62" s="1"/>
      <c r="BU62" s="8"/>
      <c r="BV62" s="8">
        <f t="shared" si="8"/>
        <v>0</v>
      </c>
      <c r="BW62" s="6">
        <f t="shared" si="9"/>
        <v>53</v>
      </c>
      <c r="BX62" s="12">
        <v>29.3</v>
      </c>
      <c r="BY62" s="13">
        <f t="shared" si="10"/>
        <v>1.8088737201365188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>
        <v>2</v>
      </c>
      <c r="CI62" s="1"/>
      <c r="CJ62" s="1"/>
      <c r="CK62" s="8"/>
      <c r="CL62" s="8">
        <f t="shared" si="11"/>
        <v>3</v>
      </c>
      <c r="CM62" s="6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/>
      <c r="CW62" s="1"/>
      <c r="CX62" s="8"/>
      <c r="CY62" s="8">
        <f t="shared" si="12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10</v>
      </c>
      <c r="DG62" s="1">
        <v>0</v>
      </c>
      <c r="DH62" s="1">
        <v>0</v>
      </c>
      <c r="DI62" s="1"/>
      <c r="DJ62" s="1"/>
      <c r="DK62" s="8"/>
      <c r="DL62" s="8">
        <f t="shared" si="13"/>
        <v>10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297</v>
      </c>
      <c r="E63" s="27" t="s">
        <v>37</v>
      </c>
      <c r="F63" s="27" t="s">
        <v>52</v>
      </c>
      <c r="G63" s="28" t="s">
        <v>265</v>
      </c>
      <c r="H63" s="28">
        <v>61</v>
      </c>
      <c r="I63" s="27" t="s">
        <v>59</v>
      </c>
      <c r="J63" s="6">
        <v>16</v>
      </c>
      <c r="K63" s="1">
        <v>4</v>
      </c>
      <c r="L63" s="1">
        <v>8</v>
      </c>
      <c r="M63" s="1">
        <v>3</v>
      </c>
      <c r="N63" s="1">
        <v>2</v>
      </c>
      <c r="O63" s="1">
        <v>2</v>
      </c>
      <c r="P63" s="1">
        <v>3</v>
      </c>
      <c r="Q63" s="1">
        <v>1</v>
      </c>
      <c r="R63" s="1">
        <v>1</v>
      </c>
      <c r="S63" s="1"/>
      <c r="T63" s="1"/>
      <c r="U63" s="8"/>
      <c r="V63" s="20">
        <f t="shared" si="4"/>
        <v>40</v>
      </c>
      <c r="W63" s="6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/>
      <c r="AG63" s="1"/>
      <c r="AH63" s="8"/>
      <c r="AI63" s="20">
        <f t="shared" si="5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/>
      <c r="AT63" s="1"/>
      <c r="AU63" s="8"/>
      <c r="AV63" s="20">
        <f t="shared" si="6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/>
      <c r="BG63" s="1"/>
      <c r="BH63" s="8"/>
      <c r="BI63" s="20">
        <f t="shared" si="7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/>
      <c r="BT63" s="1"/>
      <c r="BU63" s="8"/>
      <c r="BV63" s="8">
        <f t="shared" si="8"/>
        <v>0</v>
      </c>
      <c r="BW63" s="6">
        <f t="shared" si="9"/>
        <v>0</v>
      </c>
      <c r="BX63" s="12">
        <v>6.7</v>
      </c>
      <c r="BY63" s="13">
        <f t="shared" si="10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/>
      <c r="CJ63" s="1"/>
      <c r="CK63" s="8"/>
      <c r="CL63" s="8">
        <f t="shared" si="11"/>
        <v>0</v>
      </c>
      <c r="CM63" s="6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/>
      <c r="CW63" s="1"/>
      <c r="CX63" s="8"/>
      <c r="CY63" s="8">
        <f t="shared" si="12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/>
      <c r="DJ63" s="1"/>
      <c r="DK63" s="8"/>
      <c r="DL63" s="8">
        <f t="shared" si="13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297</v>
      </c>
      <c r="E64" s="27" t="s">
        <v>37</v>
      </c>
      <c r="F64" s="27" t="s">
        <v>52</v>
      </c>
      <c r="G64" s="28" t="s">
        <v>265</v>
      </c>
      <c r="H64" s="28">
        <v>62</v>
      </c>
      <c r="I64" s="27" t="s">
        <v>60</v>
      </c>
      <c r="J64" s="6">
        <v>30</v>
      </c>
      <c r="K64" s="1">
        <v>29</v>
      </c>
      <c r="L64" s="1">
        <v>26</v>
      </c>
      <c r="M64" s="1">
        <v>17</v>
      </c>
      <c r="N64" s="1">
        <v>5</v>
      </c>
      <c r="O64" s="1">
        <v>3</v>
      </c>
      <c r="P64" s="1">
        <v>2</v>
      </c>
      <c r="Q64" s="1">
        <v>4</v>
      </c>
      <c r="R64" s="1">
        <v>2</v>
      </c>
      <c r="S64" s="1"/>
      <c r="T64" s="1"/>
      <c r="U64" s="8"/>
      <c r="V64" s="20">
        <f t="shared" si="4"/>
        <v>118</v>
      </c>
      <c r="W64" s="6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/>
      <c r="AG64" s="1"/>
      <c r="AH64" s="8"/>
      <c r="AI64" s="20">
        <f t="shared" si="5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/>
      <c r="AT64" s="1"/>
      <c r="AU64" s="8"/>
      <c r="AV64" s="20">
        <f t="shared" si="6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/>
      <c r="BG64" s="1"/>
      <c r="BH64" s="8"/>
      <c r="BI64" s="20">
        <f t="shared" si="7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/>
      <c r="BT64" s="1"/>
      <c r="BU64" s="8"/>
      <c r="BV64" s="8">
        <f t="shared" si="8"/>
        <v>0</v>
      </c>
      <c r="BW64" s="6">
        <f t="shared" si="9"/>
        <v>0</v>
      </c>
      <c r="BX64" s="12">
        <v>16.899999999999999</v>
      </c>
      <c r="BY64" s="13">
        <f t="shared" si="10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4</v>
      </c>
      <c r="CG64" s="1">
        <v>0</v>
      </c>
      <c r="CH64" s="1">
        <v>0</v>
      </c>
      <c r="CI64" s="1"/>
      <c r="CJ64" s="1"/>
      <c r="CK64" s="8"/>
      <c r="CL64" s="8">
        <f t="shared" si="11"/>
        <v>9</v>
      </c>
      <c r="CM64" s="6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/>
      <c r="CW64" s="1"/>
      <c r="CX64" s="8"/>
      <c r="CY64" s="8">
        <f t="shared" si="12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>
        <v>0</v>
      </c>
      <c r="DG64" s="1">
        <v>0</v>
      </c>
      <c r="DH64" s="1">
        <v>0</v>
      </c>
      <c r="DI64" s="1"/>
      <c r="DJ64" s="1"/>
      <c r="DK64" s="8"/>
      <c r="DL64" s="8">
        <f t="shared" si="13"/>
        <v>2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297</v>
      </c>
      <c r="E65" s="27" t="s">
        <v>37</v>
      </c>
      <c r="F65" s="27" t="s">
        <v>52</v>
      </c>
      <c r="G65" s="28" t="s">
        <v>267</v>
      </c>
      <c r="H65" s="28">
        <v>63</v>
      </c>
      <c r="I65" s="27" t="s">
        <v>61</v>
      </c>
      <c r="J65" s="6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>
        <v>19</v>
      </c>
      <c r="Q65" s="1">
        <v>14</v>
      </c>
      <c r="R65" s="1">
        <v>7</v>
      </c>
      <c r="S65" s="1"/>
      <c r="T65" s="1"/>
      <c r="U65" s="8"/>
      <c r="V65" s="20">
        <f t="shared" si="4"/>
        <v>246</v>
      </c>
      <c r="W65" s="6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/>
      <c r="AG65" s="1"/>
      <c r="AH65" s="8"/>
      <c r="AI65" s="20">
        <f t="shared" si="5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/>
      <c r="AT65" s="1"/>
      <c r="AU65" s="8"/>
      <c r="AV65" s="20">
        <f t="shared" si="6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/>
      <c r="BG65" s="1"/>
      <c r="BH65" s="8"/>
      <c r="BI65" s="20">
        <f t="shared" si="7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/>
      <c r="BT65" s="1"/>
      <c r="BU65" s="8"/>
      <c r="BV65" s="8">
        <f t="shared" si="8"/>
        <v>0</v>
      </c>
      <c r="BW65" s="6">
        <f t="shared" si="9"/>
        <v>0</v>
      </c>
      <c r="BX65" s="12">
        <v>57.7</v>
      </c>
      <c r="BY65" s="13">
        <f t="shared" si="10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>
        <v>9</v>
      </c>
      <c r="CG65" s="1">
        <v>5</v>
      </c>
      <c r="CH65" s="1">
        <v>6</v>
      </c>
      <c r="CI65" s="1"/>
      <c r="CJ65" s="1"/>
      <c r="CK65" s="8"/>
      <c r="CL65" s="8">
        <f t="shared" si="11"/>
        <v>31</v>
      </c>
      <c r="CM65" s="6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/>
      <c r="CW65" s="1"/>
      <c r="CX65" s="8"/>
      <c r="CY65" s="8">
        <f t="shared" si="12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/>
      <c r="DJ65" s="1"/>
      <c r="DK65" s="8"/>
      <c r="DL65" s="8">
        <f t="shared" si="13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297</v>
      </c>
      <c r="E66" s="27" t="s">
        <v>37</v>
      </c>
      <c r="F66" s="27" t="s">
        <v>52</v>
      </c>
      <c r="G66" s="28" t="s">
        <v>267</v>
      </c>
      <c r="H66" s="28">
        <v>64</v>
      </c>
      <c r="I66" s="27" t="s">
        <v>323</v>
      </c>
      <c r="J66" s="6">
        <v>167</v>
      </c>
      <c r="K66" s="1">
        <v>104</v>
      </c>
      <c r="L66" s="1">
        <v>95</v>
      </c>
      <c r="M66" s="1">
        <v>83</v>
      </c>
      <c r="N66" s="1">
        <v>58</v>
      </c>
      <c r="O66" s="1">
        <v>48</v>
      </c>
      <c r="P66" s="1">
        <v>39</v>
      </c>
      <c r="Q66" s="1">
        <v>40</v>
      </c>
      <c r="R66" s="1">
        <v>25</v>
      </c>
      <c r="S66" s="1"/>
      <c r="T66" s="1"/>
      <c r="U66" s="8"/>
      <c r="V66" s="20">
        <f t="shared" si="4"/>
        <v>659</v>
      </c>
      <c r="W66" s="6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/>
      <c r="AG66" s="1"/>
      <c r="AH66" s="8"/>
      <c r="AI66" s="20">
        <f t="shared" si="5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/>
      <c r="AT66" s="1"/>
      <c r="AU66" s="8"/>
      <c r="AV66" s="20">
        <f t="shared" si="6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/>
      <c r="BG66" s="1"/>
      <c r="BH66" s="8"/>
      <c r="BI66" s="20">
        <f t="shared" si="7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/>
      <c r="BT66" s="1"/>
      <c r="BU66" s="8"/>
      <c r="BV66" s="8">
        <f t="shared" si="8"/>
        <v>0</v>
      </c>
      <c r="BW66" s="6">
        <f t="shared" si="9"/>
        <v>0</v>
      </c>
      <c r="BX66" s="12">
        <v>109.7</v>
      </c>
      <c r="BY66" s="13">
        <f t="shared" si="10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>
        <v>18</v>
      </c>
      <c r="CG66" s="1">
        <v>5</v>
      </c>
      <c r="CH66" s="1">
        <v>7</v>
      </c>
      <c r="CI66" s="1"/>
      <c r="CJ66" s="1"/>
      <c r="CK66" s="8"/>
      <c r="CL66" s="8">
        <f t="shared" si="11"/>
        <v>97</v>
      </c>
      <c r="CM66" s="6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/>
      <c r="CW66" s="1"/>
      <c r="CX66" s="8"/>
      <c r="CY66" s="8">
        <f t="shared" si="12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/>
      <c r="DJ66" s="1"/>
      <c r="DK66" s="8"/>
      <c r="DL66" s="8">
        <f t="shared" si="13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297</v>
      </c>
      <c r="E67" s="27" t="s">
        <v>37</v>
      </c>
      <c r="F67" s="27" t="s">
        <v>52</v>
      </c>
      <c r="G67" s="28" t="s">
        <v>265</v>
      </c>
      <c r="H67" s="28">
        <v>65</v>
      </c>
      <c r="I67" s="27" t="s">
        <v>62</v>
      </c>
      <c r="J67" s="6">
        <v>23</v>
      </c>
      <c r="K67" s="1">
        <v>21</v>
      </c>
      <c r="L67" s="1">
        <v>16</v>
      </c>
      <c r="M67" s="1">
        <v>8</v>
      </c>
      <c r="N67" s="1">
        <v>4</v>
      </c>
      <c r="O67" s="1">
        <v>2</v>
      </c>
      <c r="P67" s="1">
        <v>9</v>
      </c>
      <c r="Q67" s="1">
        <v>2</v>
      </c>
      <c r="R67" s="1">
        <v>7</v>
      </c>
      <c r="S67" s="1"/>
      <c r="T67" s="1"/>
      <c r="U67" s="8"/>
      <c r="V67" s="20">
        <f t="shared" si="4"/>
        <v>92</v>
      </c>
      <c r="W67" s="6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/>
      <c r="AG67" s="1"/>
      <c r="AH67" s="8"/>
      <c r="AI67" s="20">
        <f t="shared" si="5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/>
      <c r="AT67" s="1"/>
      <c r="AU67" s="8"/>
      <c r="AV67" s="20">
        <f t="shared" si="6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/>
      <c r="BG67" s="1"/>
      <c r="BH67" s="8"/>
      <c r="BI67" s="20">
        <f t="shared" si="7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/>
      <c r="BT67" s="1"/>
      <c r="BU67" s="8"/>
      <c r="BV67" s="8">
        <f t="shared" si="8"/>
        <v>0</v>
      </c>
      <c r="BW67" s="6">
        <f t="shared" si="9"/>
        <v>0</v>
      </c>
      <c r="BX67" s="12">
        <v>11.3</v>
      </c>
      <c r="BY67" s="13">
        <f t="shared" si="10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6</v>
      </c>
      <c r="CH67" s="1">
        <v>0</v>
      </c>
      <c r="CI67" s="1"/>
      <c r="CJ67" s="1"/>
      <c r="CK67" s="8"/>
      <c r="CL67" s="8">
        <f t="shared" si="11"/>
        <v>6</v>
      </c>
      <c r="CM67" s="6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/>
      <c r="CW67" s="1"/>
      <c r="CX67" s="8"/>
      <c r="CY67" s="8">
        <f t="shared" si="12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/>
      <c r="DJ67" s="1"/>
      <c r="DK67" s="8"/>
      <c r="DL67" s="8">
        <f t="shared" si="13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297</v>
      </c>
      <c r="E68" s="27" t="s">
        <v>37</v>
      </c>
      <c r="F68" s="27" t="s">
        <v>63</v>
      </c>
      <c r="G68" s="28" t="s">
        <v>284</v>
      </c>
      <c r="H68" s="28">
        <v>66</v>
      </c>
      <c r="I68" s="27" t="s">
        <v>324</v>
      </c>
      <c r="J68" s="6">
        <v>95</v>
      </c>
      <c r="K68" s="1">
        <v>109</v>
      </c>
      <c r="L68" s="1">
        <v>48</v>
      </c>
      <c r="M68" s="1">
        <v>101</v>
      </c>
      <c r="N68" s="1">
        <v>84</v>
      </c>
      <c r="O68" s="1">
        <v>47</v>
      </c>
      <c r="P68" s="1">
        <v>32</v>
      </c>
      <c r="Q68" s="1">
        <v>59</v>
      </c>
      <c r="R68" s="1">
        <v>19</v>
      </c>
      <c r="S68" s="1"/>
      <c r="T68" s="1"/>
      <c r="U68" s="8"/>
      <c r="V68" s="20">
        <f t="shared" si="4"/>
        <v>594</v>
      </c>
      <c r="W68" s="6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9</v>
      </c>
      <c r="AE68" s="1">
        <v>0</v>
      </c>
      <c r="AF68" s="1"/>
      <c r="AG68" s="1"/>
      <c r="AH68" s="8"/>
      <c r="AI68" s="20">
        <f t="shared" si="5"/>
        <v>9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2</v>
      </c>
      <c r="AR68" s="1">
        <v>0</v>
      </c>
      <c r="AS68" s="1"/>
      <c r="AT68" s="1"/>
      <c r="AU68" s="8"/>
      <c r="AV68" s="20">
        <f t="shared" si="6"/>
        <v>2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>
        <v>0</v>
      </c>
      <c r="BD68" s="1">
        <v>28</v>
      </c>
      <c r="BE68" s="1">
        <v>0</v>
      </c>
      <c r="BF68" s="1"/>
      <c r="BG68" s="1"/>
      <c r="BH68" s="8"/>
      <c r="BI68" s="20">
        <f t="shared" si="7"/>
        <v>34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7</v>
      </c>
      <c r="BR68" s="1">
        <v>0</v>
      </c>
      <c r="BS68" s="1"/>
      <c r="BT68" s="1"/>
      <c r="BU68" s="8"/>
      <c r="BV68" s="8">
        <f t="shared" si="8"/>
        <v>7</v>
      </c>
      <c r="BW68" s="6">
        <f t="shared" si="9"/>
        <v>52</v>
      </c>
      <c r="BX68" s="12">
        <v>69.400000000000006</v>
      </c>
      <c r="BY68" s="13">
        <f t="shared" si="10"/>
        <v>0.74927953890489907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>
        <v>3</v>
      </c>
      <c r="CG68" s="1">
        <v>1</v>
      </c>
      <c r="CH68" s="1">
        <v>0</v>
      </c>
      <c r="CI68" s="1"/>
      <c r="CJ68" s="1"/>
      <c r="CK68" s="8"/>
      <c r="CL68" s="8">
        <f t="shared" si="11"/>
        <v>12</v>
      </c>
      <c r="CM68" s="6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/>
      <c r="CW68" s="1"/>
      <c r="CX68" s="8"/>
      <c r="CY68" s="8">
        <f t="shared" si="12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/>
      <c r="DJ68" s="1"/>
      <c r="DK68" s="8"/>
      <c r="DL68" s="8">
        <f t="shared" si="13"/>
        <v>0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297</v>
      </c>
      <c r="E69" s="27" t="s">
        <v>37</v>
      </c>
      <c r="F69" s="27" t="s">
        <v>63</v>
      </c>
      <c r="G69" s="28" t="s">
        <v>265</v>
      </c>
      <c r="H69" s="28">
        <v>67</v>
      </c>
      <c r="I69" s="27" t="s">
        <v>325</v>
      </c>
      <c r="J69" s="6">
        <v>9</v>
      </c>
      <c r="K69" s="1">
        <v>2</v>
      </c>
      <c r="L69" s="1">
        <v>6</v>
      </c>
      <c r="M69" s="1">
        <v>9</v>
      </c>
      <c r="N69" s="1">
        <v>2</v>
      </c>
      <c r="O69" s="1">
        <v>1</v>
      </c>
      <c r="P69" s="1">
        <v>0</v>
      </c>
      <c r="Q69" s="1">
        <v>4</v>
      </c>
      <c r="R69" s="1">
        <v>0</v>
      </c>
      <c r="S69" s="1"/>
      <c r="T69" s="1"/>
      <c r="U69" s="8"/>
      <c r="V69" s="20">
        <f t="shared" si="4"/>
        <v>33</v>
      </c>
      <c r="W69" s="6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/>
      <c r="AG69" s="1"/>
      <c r="AH69" s="8"/>
      <c r="AI69" s="20">
        <f t="shared" si="5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/>
      <c r="AT69" s="1"/>
      <c r="AU69" s="8"/>
      <c r="AV69" s="20">
        <f t="shared" si="6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/>
      <c r="BG69" s="1"/>
      <c r="BH69" s="8"/>
      <c r="BI69" s="20">
        <f t="shared" si="7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/>
      <c r="BT69" s="1"/>
      <c r="BU69" s="8"/>
      <c r="BV69" s="8">
        <f t="shared" si="8"/>
        <v>0</v>
      </c>
      <c r="BW69" s="6">
        <f t="shared" si="9"/>
        <v>0</v>
      </c>
      <c r="BX69" s="12">
        <v>4.0999999999999996</v>
      </c>
      <c r="BY69" s="13">
        <f t="shared" si="10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/>
      <c r="CJ69" s="1"/>
      <c r="CK69" s="8"/>
      <c r="CL69" s="8">
        <f t="shared" si="11"/>
        <v>0</v>
      </c>
      <c r="CM69" s="6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/>
      <c r="CW69" s="1"/>
      <c r="CX69" s="8"/>
      <c r="CY69" s="8">
        <f t="shared" si="12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/>
      <c r="DJ69" s="1"/>
      <c r="DK69" s="8"/>
      <c r="DL69" s="8">
        <f t="shared" si="13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297</v>
      </c>
      <c r="E70" s="27" t="s">
        <v>37</v>
      </c>
      <c r="F70" s="27" t="s">
        <v>63</v>
      </c>
      <c r="G70" s="28" t="s">
        <v>265</v>
      </c>
      <c r="H70" s="28">
        <v>68</v>
      </c>
      <c r="I70" s="27" t="s">
        <v>65</v>
      </c>
      <c r="J70" s="6">
        <v>39</v>
      </c>
      <c r="K70" s="1">
        <v>5</v>
      </c>
      <c r="L70" s="1">
        <v>11</v>
      </c>
      <c r="M70" s="1">
        <v>23</v>
      </c>
      <c r="N70" s="1">
        <v>12</v>
      </c>
      <c r="O70" s="1">
        <v>4</v>
      </c>
      <c r="P70" s="1">
        <v>1</v>
      </c>
      <c r="Q70" s="1">
        <v>3</v>
      </c>
      <c r="R70" s="1">
        <v>1</v>
      </c>
      <c r="S70" s="1"/>
      <c r="T70" s="1"/>
      <c r="U70" s="8"/>
      <c r="V70" s="20">
        <f t="shared" ref="V70:V133" si="14">SUM(J70:U70)</f>
        <v>99</v>
      </c>
      <c r="W70" s="6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/>
      <c r="AG70" s="1"/>
      <c r="AH70" s="8"/>
      <c r="AI70" s="20">
        <f t="shared" ref="AI70:AI133" si="15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/>
      <c r="AT70" s="1"/>
      <c r="AU70" s="8"/>
      <c r="AV70" s="20">
        <f t="shared" ref="AV70:AV133" si="16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/>
      <c r="BG70" s="1"/>
      <c r="BH70" s="8"/>
      <c r="BI70" s="20">
        <f t="shared" ref="BI70:BI133" si="17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/>
      <c r="BT70" s="1"/>
      <c r="BU70" s="8"/>
      <c r="BV70" s="8">
        <f t="shared" ref="BV70:BV133" si="18">SUM(BJ70:BU70)</f>
        <v>0</v>
      </c>
      <c r="BW70" s="6">
        <f t="shared" ref="BW70:BW133" si="19">AI70+AV70+BI70+BV70</f>
        <v>0</v>
      </c>
      <c r="BX70" s="12">
        <v>10</v>
      </c>
      <c r="BY70" s="13">
        <f t="shared" ref="BY70:BY133" si="20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/>
      <c r="CJ70" s="1"/>
      <c r="CK70" s="8"/>
      <c r="CL70" s="8">
        <f t="shared" ref="CL70:CL133" si="21">SUM(BZ70:CK70)</f>
        <v>0</v>
      </c>
      <c r="CM70" s="6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/>
      <c r="CW70" s="1"/>
      <c r="CX70" s="8"/>
      <c r="CY70" s="8">
        <f t="shared" ref="CY70:CY133" si="22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/>
      <c r="DJ70" s="1"/>
      <c r="DK70" s="8"/>
      <c r="DL70" s="8">
        <f t="shared" ref="DL70:DL133" si="23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297</v>
      </c>
      <c r="E71" s="27" t="s">
        <v>37</v>
      </c>
      <c r="F71" s="27" t="s">
        <v>63</v>
      </c>
      <c r="G71" s="28" t="s">
        <v>303</v>
      </c>
      <c r="H71" s="28">
        <v>69</v>
      </c>
      <c r="I71" s="27" t="s">
        <v>326</v>
      </c>
      <c r="J71" s="6">
        <v>23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>
        <v>5</v>
      </c>
      <c r="Q71" s="1">
        <v>3</v>
      </c>
      <c r="R71" s="1">
        <v>2</v>
      </c>
      <c r="S71" s="1"/>
      <c r="T71" s="1"/>
      <c r="U71" s="8"/>
      <c r="V71" s="20">
        <f t="shared" si="14"/>
        <v>99</v>
      </c>
      <c r="W71" s="6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/>
      <c r="AG71" s="1"/>
      <c r="AH71" s="8"/>
      <c r="AI71" s="20">
        <f t="shared" si="15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/>
      <c r="AT71" s="1"/>
      <c r="AU71" s="8"/>
      <c r="AV71" s="20">
        <f t="shared" si="16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/>
      <c r="BG71" s="1"/>
      <c r="BH71" s="8"/>
      <c r="BI71" s="20">
        <f t="shared" si="17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/>
      <c r="BT71" s="1"/>
      <c r="BU71" s="8"/>
      <c r="BV71" s="8">
        <f t="shared" si="18"/>
        <v>0</v>
      </c>
      <c r="BW71" s="6">
        <f t="shared" si="19"/>
        <v>0</v>
      </c>
      <c r="BX71" s="12">
        <v>9.6</v>
      </c>
      <c r="BY71" s="13">
        <f t="shared" si="20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>
        <v>10</v>
      </c>
      <c r="CG71" s="1">
        <v>5</v>
      </c>
      <c r="CH71" s="1">
        <v>2</v>
      </c>
      <c r="CI71" s="1"/>
      <c r="CJ71" s="1"/>
      <c r="CK71" s="8"/>
      <c r="CL71" s="8">
        <f t="shared" si="21"/>
        <v>34</v>
      </c>
      <c r="CM71" s="6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/>
      <c r="CW71" s="1"/>
      <c r="CX71" s="8"/>
      <c r="CY71" s="8">
        <f t="shared" si="22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/>
      <c r="DJ71" s="1"/>
      <c r="DK71" s="8"/>
      <c r="DL71" s="8">
        <f t="shared" si="23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297</v>
      </c>
      <c r="E72" s="27" t="s">
        <v>37</v>
      </c>
      <c r="F72" s="27" t="s">
        <v>63</v>
      </c>
      <c r="G72" s="28" t="s">
        <v>265</v>
      </c>
      <c r="H72" s="28">
        <v>70</v>
      </c>
      <c r="I72" s="27" t="s">
        <v>66</v>
      </c>
      <c r="J72" s="6">
        <v>15</v>
      </c>
      <c r="K72" s="1">
        <v>21</v>
      </c>
      <c r="L72" s="1">
        <v>5</v>
      </c>
      <c r="M72" s="1">
        <v>17</v>
      </c>
      <c r="N72" s="1">
        <v>8</v>
      </c>
      <c r="O72" s="1">
        <v>9</v>
      </c>
      <c r="P72" s="1">
        <v>3</v>
      </c>
      <c r="Q72" s="1">
        <v>5</v>
      </c>
      <c r="R72" s="1">
        <v>2</v>
      </c>
      <c r="S72" s="1"/>
      <c r="T72" s="1"/>
      <c r="U72" s="8"/>
      <c r="V72" s="20">
        <f t="shared" si="14"/>
        <v>85</v>
      </c>
      <c r="W72" s="6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/>
      <c r="AG72" s="1"/>
      <c r="AH72" s="8"/>
      <c r="AI72" s="20">
        <f t="shared" si="15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/>
      <c r="AT72" s="1"/>
      <c r="AU72" s="8"/>
      <c r="AV72" s="20">
        <f t="shared" si="16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/>
      <c r="BG72" s="1"/>
      <c r="BH72" s="8"/>
      <c r="BI72" s="20">
        <f t="shared" si="17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/>
      <c r="BT72" s="1"/>
      <c r="BU72" s="8"/>
      <c r="BV72" s="8">
        <f t="shared" si="18"/>
        <v>0</v>
      </c>
      <c r="BW72" s="6">
        <f t="shared" si="19"/>
        <v>0</v>
      </c>
      <c r="BX72" s="12">
        <v>9.9</v>
      </c>
      <c r="BY72" s="13">
        <f t="shared" si="20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1</v>
      </c>
      <c r="CI72" s="1"/>
      <c r="CJ72" s="1"/>
      <c r="CK72" s="8"/>
      <c r="CL72" s="8">
        <f t="shared" si="21"/>
        <v>1</v>
      </c>
      <c r="CM72" s="6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/>
      <c r="CW72" s="1"/>
      <c r="CX72" s="8"/>
      <c r="CY72" s="8">
        <f t="shared" si="22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/>
      <c r="DJ72" s="1"/>
      <c r="DK72" s="8"/>
      <c r="DL72" s="8">
        <f t="shared" si="23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297</v>
      </c>
      <c r="E73" s="27" t="s">
        <v>37</v>
      </c>
      <c r="F73" s="27" t="s">
        <v>63</v>
      </c>
      <c r="G73" s="28" t="s">
        <v>303</v>
      </c>
      <c r="H73" s="28">
        <v>71</v>
      </c>
      <c r="I73" s="27" t="s">
        <v>68</v>
      </c>
      <c r="J73" s="6">
        <v>20</v>
      </c>
      <c r="K73" s="1">
        <v>2</v>
      </c>
      <c r="L73" s="1">
        <v>2</v>
      </c>
      <c r="M73" s="1">
        <v>41</v>
      </c>
      <c r="N73" s="1">
        <v>11</v>
      </c>
      <c r="O73" s="1">
        <v>22</v>
      </c>
      <c r="P73" s="1">
        <v>1</v>
      </c>
      <c r="Q73" s="1">
        <v>3</v>
      </c>
      <c r="R73" s="1">
        <v>12</v>
      </c>
      <c r="S73" s="1"/>
      <c r="T73" s="1"/>
      <c r="U73" s="8"/>
      <c r="V73" s="20">
        <f t="shared" si="14"/>
        <v>114</v>
      </c>
      <c r="W73" s="6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/>
      <c r="AG73" s="1"/>
      <c r="AH73" s="8"/>
      <c r="AI73" s="20">
        <f t="shared" si="15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/>
      <c r="AT73" s="1"/>
      <c r="AU73" s="8"/>
      <c r="AV73" s="20">
        <f t="shared" si="16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/>
      <c r="BG73" s="1"/>
      <c r="BH73" s="8"/>
      <c r="BI73" s="20">
        <f t="shared" si="17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/>
      <c r="BT73" s="1"/>
      <c r="BU73" s="8"/>
      <c r="BV73" s="8">
        <f t="shared" si="18"/>
        <v>0</v>
      </c>
      <c r="BW73" s="6">
        <f t="shared" si="19"/>
        <v>0</v>
      </c>
      <c r="BX73" s="12">
        <v>31.5</v>
      </c>
      <c r="BY73" s="13">
        <f t="shared" si="20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/>
      <c r="CJ73" s="1"/>
      <c r="CK73" s="8"/>
      <c r="CL73" s="8">
        <f t="shared" si="21"/>
        <v>0</v>
      </c>
      <c r="CM73" s="6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/>
      <c r="CW73" s="1"/>
      <c r="CX73" s="8"/>
      <c r="CY73" s="8">
        <f t="shared" si="22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/>
      <c r="DJ73" s="1"/>
      <c r="DK73" s="8"/>
      <c r="DL73" s="8">
        <f t="shared" si="23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297</v>
      </c>
      <c r="E74" s="27" t="s">
        <v>37</v>
      </c>
      <c r="F74" s="27" t="s">
        <v>63</v>
      </c>
      <c r="G74" s="28" t="s">
        <v>265</v>
      </c>
      <c r="H74" s="28">
        <v>72</v>
      </c>
      <c r="I74" s="27" t="s">
        <v>69</v>
      </c>
      <c r="J74" s="6">
        <v>11</v>
      </c>
      <c r="K74" s="1">
        <v>10</v>
      </c>
      <c r="L74" s="1">
        <v>8</v>
      </c>
      <c r="M74" s="1">
        <v>16</v>
      </c>
      <c r="N74" s="1">
        <v>3</v>
      </c>
      <c r="O74" s="1">
        <v>4</v>
      </c>
      <c r="P74" s="1">
        <v>0</v>
      </c>
      <c r="Q74" s="1">
        <v>1</v>
      </c>
      <c r="R74" s="1">
        <v>0</v>
      </c>
      <c r="S74" s="1"/>
      <c r="T74" s="1"/>
      <c r="U74" s="8"/>
      <c r="V74" s="20">
        <f t="shared" si="14"/>
        <v>53</v>
      </c>
      <c r="W74" s="6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/>
      <c r="AG74" s="1"/>
      <c r="AH74" s="8"/>
      <c r="AI74" s="20">
        <f t="shared" si="15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/>
      <c r="AT74" s="1"/>
      <c r="AU74" s="8"/>
      <c r="AV74" s="20">
        <f t="shared" si="16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/>
      <c r="BG74" s="1"/>
      <c r="BH74" s="8"/>
      <c r="BI74" s="20">
        <f t="shared" si="17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/>
      <c r="BT74" s="1"/>
      <c r="BU74" s="8"/>
      <c r="BV74" s="8">
        <f t="shared" si="18"/>
        <v>0</v>
      </c>
      <c r="BW74" s="6">
        <f t="shared" si="19"/>
        <v>0</v>
      </c>
      <c r="BX74" s="12">
        <v>6.4</v>
      </c>
      <c r="BY74" s="13">
        <f t="shared" si="20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>
        <v>3</v>
      </c>
      <c r="CG74" s="1">
        <v>0</v>
      </c>
      <c r="CH74" s="1">
        <v>0</v>
      </c>
      <c r="CI74" s="1"/>
      <c r="CJ74" s="1"/>
      <c r="CK74" s="8"/>
      <c r="CL74" s="8">
        <f t="shared" si="21"/>
        <v>5</v>
      </c>
      <c r="CM74" s="6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/>
      <c r="CW74" s="1"/>
      <c r="CX74" s="8"/>
      <c r="CY74" s="8">
        <f t="shared" si="22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/>
      <c r="DJ74" s="1"/>
      <c r="DK74" s="8"/>
      <c r="DL74" s="8">
        <f t="shared" si="23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297</v>
      </c>
      <c r="E75" s="27" t="s">
        <v>37</v>
      </c>
      <c r="F75" s="27" t="s">
        <v>63</v>
      </c>
      <c r="G75" s="28" t="s">
        <v>303</v>
      </c>
      <c r="H75" s="28">
        <v>74</v>
      </c>
      <c r="I75" s="27" t="s">
        <v>327</v>
      </c>
      <c r="J75" s="6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>
        <v>4</v>
      </c>
      <c r="Q75" s="1">
        <v>0</v>
      </c>
      <c r="R75" s="1">
        <v>0</v>
      </c>
      <c r="S75" s="1"/>
      <c r="T75" s="1"/>
      <c r="U75" s="8"/>
      <c r="V75" s="20">
        <f t="shared" si="14"/>
        <v>57</v>
      </c>
      <c r="W75" s="6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/>
      <c r="AG75" s="1"/>
      <c r="AH75" s="8"/>
      <c r="AI75" s="20">
        <f t="shared" si="15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/>
      <c r="AT75" s="1"/>
      <c r="AU75" s="8"/>
      <c r="AV75" s="20">
        <f t="shared" si="16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/>
      <c r="BG75" s="1"/>
      <c r="BH75" s="8"/>
      <c r="BI75" s="20">
        <f t="shared" si="17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/>
      <c r="BT75" s="1"/>
      <c r="BU75" s="8"/>
      <c r="BV75" s="8">
        <f t="shared" si="18"/>
        <v>0</v>
      </c>
      <c r="BW75" s="6">
        <f t="shared" si="19"/>
        <v>0</v>
      </c>
      <c r="BX75" s="12">
        <v>5.6</v>
      </c>
      <c r="BY75" s="13">
        <f t="shared" si="20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/>
      <c r="CJ75" s="1"/>
      <c r="CK75" s="8"/>
      <c r="CL75" s="8">
        <f t="shared" si="21"/>
        <v>0</v>
      </c>
      <c r="CM75" s="6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/>
      <c r="CW75" s="1"/>
      <c r="CX75" s="8"/>
      <c r="CY75" s="8">
        <f t="shared" si="22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/>
      <c r="DJ75" s="1"/>
      <c r="DK75" s="8"/>
      <c r="DL75" s="8">
        <f t="shared" si="23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297</v>
      </c>
      <c r="E76" s="27" t="s">
        <v>37</v>
      </c>
      <c r="F76" s="27" t="s">
        <v>63</v>
      </c>
      <c r="G76" s="28" t="s">
        <v>265</v>
      </c>
      <c r="H76" s="28">
        <v>75</v>
      </c>
      <c r="I76" s="27" t="s">
        <v>67</v>
      </c>
      <c r="J76" s="6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>
        <v>0</v>
      </c>
      <c r="Q76" s="1">
        <v>0</v>
      </c>
      <c r="R76" s="1">
        <v>0</v>
      </c>
      <c r="S76" s="1"/>
      <c r="T76" s="1"/>
      <c r="U76" s="8"/>
      <c r="V76" s="20">
        <f t="shared" si="14"/>
        <v>22</v>
      </c>
      <c r="W76" s="6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/>
      <c r="AG76" s="1"/>
      <c r="AH76" s="8"/>
      <c r="AI76" s="20">
        <f t="shared" si="15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/>
      <c r="AT76" s="1"/>
      <c r="AU76" s="8"/>
      <c r="AV76" s="20">
        <f t="shared" si="16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/>
      <c r="BG76" s="1"/>
      <c r="BH76" s="8"/>
      <c r="BI76" s="20">
        <f t="shared" si="17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/>
      <c r="BT76" s="1"/>
      <c r="BU76" s="8"/>
      <c r="BV76" s="8">
        <f t="shared" si="18"/>
        <v>0</v>
      </c>
      <c r="BW76" s="6">
        <f t="shared" si="19"/>
        <v>0</v>
      </c>
      <c r="BX76" s="12">
        <v>3.8</v>
      </c>
      <c r="BY76" s="13">
        <f t="shared" si="20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/>
      <c r="CJ76" s="1"/>
      <c r="CK76" s="8"/>
      <c r="CL76" s="8">
        <f t="shared" si="21"/>
        <v>0</v>
      </c>
      <c r="CM76" s="6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/>
      <c r="CW76" s="1"/>
      <c r="CX76" s="8"/>
      <c r="CY76" s="8">
        <f t="shared" si="22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/>
      <c r="DJ76" s="1"/>
      <c r="DK76" s="8"/>
      <c r="DL76" s="8">
        <f t="shared" si="23"/>
        <v>0</v>
      </c>
    </row>
    <row r="77" spans="1:116" x14ac:dyDescent="0.2">
      <c r="A77" s="27" t="s">
        <v>280</v>
      </c>
      <c r="B77" s="27" t="s">
        <v>71</v>
      </c>
      <c r="C77" s="28">
        <v>870</v>
      </c>
      <c r="D77" s="27" t="s">
        <v>297</v>
      </c>
      <c r="E77" s="27" t="s">
        <v>71</v>
      </c>
      <c r="F77" s="27" t="s">
        <v>72</v>
      </c>
      <c r="G77" s="28" t="s">
        <v>265</v>
      </c>
      <c r="H77" s="28">
        <v>76</v>
      </c>
      <c r="I77" s="27" t="s">
        <v>70</v>
      </c>
      <c r="J77" s="6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>
        <v>3</v>
      </c>
      <c r="Q77" s="1">
        <v>1</v>
      </c>
      <c r="R77" s="1">
        <v>2</v>
      </c>
      <c r="S77" s="1"/>
      <c r="T77" s="1"/>
      <c r="U77" s="8"/>
      <c r="V77" s="20">
        <f t="shared" si="14"/>
        <v>59</v>
      </c>
      <c r="W77" s="6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/>
      <c r="AG77" s="1"/>
      <c r="AH77" s="8"/>
      <c r="AI77" s="20">
        <f t="shared" si="15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/>
      <c r="AT77" s="1"/>
      <c r="AU77" s="8"/>
      <c r="AV77" s="20">
        <f t="shared" si="16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/>
      <c r="BG77" s="1"/>
      <c r="BH77" s="8"/>
      <c r="BI77" s="20">
        <f t="shared" si="17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/>
      <c r="BT77" s="1"/>
      <c r="BU77" s="8"/>
      <c r="BV77" s="8">
        <f t="shared" si="18"/>
        <v>0</v>
      </c>
      <c r="BW77" s="6">
        <f t="shared" si="19"/>
        <v>0</v>
      </c>
      <c r="BX77" s="12">
        <v>12.3</v>
      </c>
      <c r="BY77" s="13">
        <f t="shared" si="20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>
        <v>0</v>
      </c>
      <c r="CG77" s="1">
        <v>0</v>
      </c>
      <c r="CH77" s="1">
        <v>0</v>
      </c>
      <c r="CI77" s="1"/>
      <c r="CJ77" s="1"/>
      <c r="CK77" s="8"/>
      <c r="CL77" s="8">
        <f t="shared" si="21"/>
        <v>8</v>
      </c>
      <c r="CM77" s="6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/>
      <c r="CW77" s="1"/>
      <c r="CX77" s="8"/>
      <c r="CY77" s="8">
        <f t="shared" si="22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>
        <v>0</v>
      </c>
      <c r="DG77" s="1">
        <v>0</v>
      </c>
      <c r="DH77" s="1">
        <v>0</v>
      </c>
      <c r="DI77" s="1"/>
      <c r="DJ77" s="1"/>
      <c r="DK77" s="8"/>
      <c r="DL77" s="8">
        <f t="shared" si="23"/>
        <v>6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297</v>
      </c>
      <c r="E78" s="27" t="s">
        <v>37</v>
      </c>
      <c r="F78" s="27" t="s">
        <v>73</v>
      </c>
      <c r="G78" s="28" t="s">
        <v>267</v>
      </c>
      <c r="H78" s="28">
        <v>77</v>
      </c>
      <c r="I78" s="27" t="s">
        <v>328</v>
      </c>
      <c r="J78" s="6">
        <v>68</v>
      </c>
      <c r="K78" s="1">
        <v>150</v>
      </c>
      <c r="L78" s="1">
        <v>28</v>
      </c>
      <c r="M78" s="1">
        <v>67</v>
      </c>
      <c r="N78" s="1">
        <v>9</v>
      </c>
      <c r="O78" s="1">
        <v>12</v>
      </c>
      <c r="P78" s="1">
        <v>10</v>
      </c>
      <c r="Q78" s="1">
        <v>20</v>
      </c>
      <c r="R78" s="1">
        <v>0</v>
      </c>
      <c r="S78" s="1"/>
      <c r="T78" s="1"/>
      <c r="U78" s="8"/>
      <c r="V78" s="20">
        <f t="shared" si="14"/>
        <v>364</v>
      </c>
      <c r="W78" s="6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/>
      <c r="AG78" s="1"/>
      <c r="AH78" s="8"/>
      <c r="AI78" s="20">
        <f t="shared" si="15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/>
      <c r="AT78" s="1"/>
      <c r="AU78" s="8"/>
      <c r="AV78" s="20">
        <f t="shared" si="16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>
        <v>0</v>
      </c>
      <c r="BD78" s="1">
        <v>0</v>
      </c>
      <c r="BE78" s="1">
        <v>0</v>
      </c>
      <c r="BF78" s="1"/>
      <c r="BG78" s="1"/>
      <c r="BH78" s="8"/>
      <c r="BI78" s="20">
        <f t="shared" si="17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/>
      <c r="BT78" s="1"/>
      <c r="BU78" s="8"/>
      <c r="BV78" s="8">
        <f t="shared" si="18"/>
        <v>0</v>
      </c>
      <c r="BW78" s="6">
        <f t="shared" si="19"/>
        <v>71</v>
      </c>
      <c r="BX78" s="12">
        <v>43.2</v>
      </c>
      <c r="BY78" s="13">
        <f t="shared" si="20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19</v>
      </c>
      <c r="CF78" s="1">
        <v>0</v>
      </c>
      <c r="CG78" s="1">
        <v>34</v>
      </c>
      <c r="CH78" s="1">
        <v>2</v>
      </c>
      <c r="CI78" s="1"/>
      <c r="CJ78" s="1"/>
      <c r="CK78" s="8"/>
      <c r="CL78" s="8">
        <f t="shared" si="21"/>
        <v>251</v>
      </c>
      <c r="CM78" s="6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/>
      <c r="CW78" s="1"/>
      <c r="CX78" s="8"/>
      <c r="CY78" s="8">
        <f t="shared" si="22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/>
      <c r="DJ78" s="1"/>
      <c r="DK78" s="8"/>
      <c r="DL78" s="8">
        <f t="shared" si="23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297</v>
      </c>
      <c r="E79" s="27" t="s">
        <v>37</v>
      </c>
      <c r="F79" s="27" t="s">
        <v>73</v>
      </c>
      <c r="G79" s="28" t="s">
        <v>265</v>
      </c>
      <c r="H79" s="28">
        <v>78</v>
      </c>
      <c r="I79" s="27" t="s">
        <v>329</v>
      </c>
      <c r="J79" s="6">
        <v>6</v>
      </c>
      <c r="K79" s="1">
        <v>4</v>
      </c>
      <c r="L79" s="1">
        <v>0</v>
      </c>
      <c r="M79" s="1">
        <v>0</v>
      </c>
      <c r="N79" s="1">
        <v>8</v>
      </c>
      <c r="O79" s="1">
        <v>0</v>
      </c>
      <c r="P79" s="1">
        <v>9</v>
      </c>
      <c r="Q79" s="1">
        <v>0</v>
      </c>
      <c r="R79" s="1">
        <v>5</v>
      </c>
      <c r="S79" s="1"/>
      <c r="T79" s="1"/>
      <c r="U79" s="8"/>
      <c r="V79" s="20">
        <f t="shared" si="14"/>
        <v>32</v>
      </c>
      <c r="W79" s="6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/>
      <c r="AG79" s="1"/>
      <c r="AH79" s="8"/>
      <c r="AI79" s="20">
        <f t="shared" si="15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/>
      <c r="AT79" s="1"/>
      <c r="AU79" s="8"/>
      <c r="AV79" s="20">
        <f t="shared" si="16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/>
      <c r="BG79" s="1"/>
      <c r="BH79" s="8"/>
      <c r="BI79" s="20">
        <f t="shared" si="17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/>
      <c r="BT79" s="1"/>
      <c r="BU79" s="8"/>
      <c r="BV79" s="8">
        <f t="shared" si="18"/>
        <v>0</v>
      </c>
      <c r="BW79" s="6">
        <f t="shared" si="19"/>
        <v>0</v>
      </c>
      <c r="BX79" s="12">
        <v>3.5</v>
      </c>
      <c r="BY79" s="13">
        <f t="shared" si="20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/>
      <c r="CJ79" s="1"/>
      <c r="CK79" s="8"/>
      <c r="CL79" s="8">
        <f t="shared" si="21"/>
        <v>0</v>
      </c>
      <c r="CM79" s="6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/>
      <c r="CW79" s="1"/>
      <c r="CX79" s="8"/>
      <c r="CY79" s="8">
        <f t="shared" si="22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/>
      <c r="DJ79" s="1"/>
      <c r="DK79" s="8"/>
      <c r="DL79" s="8">
        <f t="shared" si="23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297</v>
      </c>
      <c r="E80" s="27" t="s">
        <v>37</v>
      </c>
      <c r="F80" s="27" t="s">
        <v>73</v>
      </c>
      <c r="G80" s="28" t="s">
        <v>265</v>
      </c>
      <c r="H80" s="28">
        <v>79</v>
      </c>
      <c r="I80" s="27" t="s">
        <v>330</v>
      </c>
      <c r="J80" s="6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>
        <v>2</v>
      </c>
      <c r="Q80" s="1">
        <v>0</v>
      </c>
      <c r="R80" s="1">
        <v>4</v>
      </c>
      <c r="S80" s="1"/>
      <c r="T80" s="1"/>
      <c r="U80" s="8"/>
      <c r="V80" s="20">
        <f t="shared" si="14"/>
        <v>42</v>
      </c>
      <c r="W80" s="6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/>
      <c r="AG80" s="1"/>
      <c r="AH80" s="8"/>
      <c r="AI80" s="20">
        <f t="shared" si="15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/>
      <c r="AT80" s="1"/>
      <c r="AU80" s="8"/>
      <c r="AV80" s="20">
        <f t="shared" si="16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/>
      <c r="BG80" s="1"/>
      <c r="BH80" s="8"/>
      <c r="BI80" s="20">
        <f t="shared" si="17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/>
      <c r="BT80" s="1"/>
      <c r="BU80" s="8"/>
      <c r="BV80" s="8">
        <f t="shared" si="18"/>
        <v>0</v>
      </c>
      <c r="BW80" s="6">
        <f t="shared" si="19"/>
        <v>0</v>
      </c>
      <c r="BX80" s="12">
        <v>4.9000000000000004</v>
      </c>
      <c r="BY80" s="13">
        <f t="shared" si="20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2</v>
      </c>
      <c r="CH80" s="1">
        <v>8</v>
      </c>
      <c r="CI80" s="1"/>
      <c r="CJ80" s="1"/>
      <c r="CK80" s="8"/>
      <c r="CL80" s="8">
        <f t="shared" si="21"/>
        <v>10</v>
      </c>
      <c r="CM80" s="6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/>
      <c r="CW80" s="1"/>
      <c r="CX80" s="8"/>
      <c r="CY80" s="8">
        <f t="shared" si="22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/>
      <c r="DJ80" s="1"/>
      <c r="DK80" s="8"/>
      <c r="DL80" s="8">
        <f t="shared" si="23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297</v>
      </c>
      <c r="E81" s="27" t="s">
        <v>37</v>
      </c>
      <c r="F81" s="27" t="s">
        <v>73</v>
      </c>
      <c r="G81" s="28" t="s">
        <v>303</v>
      </c>
      <c r="H81" s="28">
        <v>80</v>
      </c>
      <c r="I81" s="27" t="s">
        <v>75</v>
      </c>
      <c r="J81" s="6">
        <v>14</v>
      </c>
      <c r="K81" s="1">
        <v>3</v>
      </c>
      <c r="L81" s="1">
        <v>4</v>
      </c>
      <c r="M81" s="1">
        <v>1</v>
      </c>
      <c r="N81" s="1">
        <v>4</v>
      </c>
      <c r="O81" s="1">
        <v>3</v>
      </c>
      <c r="P81" s="1">
        <v>1</v>
      </c>
      <c r="Q81" s="1">
        <v>1</v>
      </c>
      <c r="R81" s="1">
        <v>1</v>
      </c>
      <c r="S81" s="1"/>
      <c r="T81" s="1"/>
      <c r="U81" s="8"/>
      <c r="V81" s="20">
        <f t="shared" si="14"/>
        <v>32</v>
      </c>
      <c r="W81" s="6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/>
      <c r="AG81" s="1"/>
      <c r="AH81" s="8"/>
      <c r="AI81" s="20">
        <f t="shared" si="15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/>
      <c r="AT81" s="1"/>
      <c r="AU81" s="8"/>
      <c r="AV81" s="20">
        <f t="shared" si="16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/>
      <c r="BG81" s="1"/>
      <c r="BH81" s="8"/>
      <c r="BI81" s="20">
        <f t="shared" si="17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/>
      <c r="BT81" s="1"/>
      <c r="BU81" s="8"/>
      <c r="BV81" s="8">
        <f t="shared" si="18"/>
        <v>0</v>
      </c>
      <c r="BW81" s="6">
        <f t="shared" si="19"/>
        <v>0</v>
      </c>
      <c r="BX81" s="12">
        <v>2.4</v>
      </c>
      <c r="BY81" s="13">
        <f t="shared" si="20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/>
      <c r="CJ81" s="1"/>
      <c r="CK81" s="8"/>
      <c r="CL81" s="8">
        <f t="shared" si="21"/>
        <v>3</v>
      </c>
      <c r="CM81" s="6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/>
      <c r="CW81" s="1"/>
      <c r="CX81" s="8"/>
      <c r="CY81" s="8">
        <f t="shared" si="22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/>
      <c r="DJ81" s="1"/>
      <c r="DK81" s="8"/>
      <c r="DL81" s="8">
        <f t="shared" si="23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297</v>
      </c>
      <c r="E82" s="27" t="s">
        <v>37</v>
      </c>
      <c r="F82" s="27" t="s">
        <v>73</v>
      </c>
      <c r="G82" s="28" t="s">
        <v>265</v>
      </c>
      <c r="H82" s="28">
        <v>81</v>
      </c>
      <c r="I82" s="27" t="s">
        <v>76</v>
      </c>
      <c r="J82" s="6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>
        <v>9</v>
      </c>
      <c r="Q82" s="1">
        <v>0</v>
      </c>
      <c r="R82" s="1">
        <v>0</v>
      </c>
      <c r="S82" s="1"/>
      <c r="T82" s="1"/>
      <c r="U82" s="8"/>
      <c r="V82" s="20">
        <f t="shared" si="14"/>
        <v>16</v>
      </c>
      <c r="W82" s="6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/>
      <c r="AG82" s="1"/>
      <c r="AH82" s="8"/>
      <c r="AI82" s="20">
        <f t="shared" si="15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/>
      <c r="AT82" s="1"/>
      <c r="AU82" s="8"/>
      <c r="AV82" s="20">
        <f t="shared" si="16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/>
      <c r="BG82" s="1"/>
      <c r="BH82" s="8"/>
      <c r="BI82" s="20">
        <f t="shared" si="17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/>
      <c r="BT82" s="1"/>
      <c r="BU82" s="8"/>
      <c r="BV82" s="8">
        <f t="shared" si="18"/>
        <v>0</v>
      </c>
      <c r="BW82" s="6">
        <f t="shared" si="19"/>
        <v>0</v>
      </c>
      <c r="BX82" s="12">
        <v>1.2</v>
      </c>
      <c r="BY82" s="13">
        <f t="shared" si="20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>
        <v>0</v>
      </c>
      <c r="CG82" s="1">
        <v>2</v>
      </c>
      <c r="CH82" s="1">
        <v>0</v>
      </c>
      <c r="CI82" s="1"/>
      <c r="CJ82" s="1"/>
      <c r="CK82" s="8"/>
      <c r="CL82" s="8">
        <f t="shared" si="21"/>
        <v>6</v>
      </c>
      <c r="CM82" s="6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/>
      <c r="CW82" s="1"/>
      <c r="CX82" s="8"/>
      <c r="CY82" s="8">
        <f t="shared" si="22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/>
      <c r="DJ82" s="1"/>
      <c r="DK82" s="8"/>
      <c r="DL82" s="8">
        <f t="shared" si="23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297</v>
      </c>
      <c r="E83" s="27" t="s">
        <v>37</v>
      </c>
      <c r="F83" s="27" t="s">
        <v>73</v>
      </c>
      <c r="G83" s="28" t="s">
        <v>265</v>
      </c>
      <c r="H83" s="28">
        <v>82</v>
      </c>
      <c r="I83" s="27" t="s">
        <v>77</v>
      </c>
      <c r="J83" s="6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>
        <v>0</v>
      </c>
      <c r="R83" s="1">
        <v>1</v>
      </c>
      <c r="S83" s="1"/>
      <c r="T83" s="1"/>
      <c r="U83" s="8"/>
      <c r="V83" s="20">
        <f t="shared" si="14"/>
        <v>8</v>
      </c>
      <c r="W83" s="6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/>
      <c r="AG83" s="1"/>
      <c r="AH83" s="8"/>
      <c r="AI83" s="20">
        <f t="shared" si="15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/>
      <c r="AT83" s="1"/>
      <c r="AU83" s="8"/>
      <c r="AV83" s="20">
        <f t="shared" si="16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/>
      <c r="BG83" s="1"/>
      <c r="BH83" s="8"/>
      <c r="BI83" s="20">
        <f t="shared" si="17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/>
      <c r="BT83" s="1"/>
      <c r="BU83" s="8"/>
      <c r="BV83" s="8">
        <f t="shared" si="18"/>
        <v>0</v>
      </c>
      <c r="BW83" s="6">
        <f t="shared" si="19"/>
        <v>0</v>
      </c>
      <c r="BX83" s="12">
        <v>2.1</v>
      </c>
      <c r="BY83" s="13">
        <f t="shared" si="20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/>
      <c r="CJ83" s="1"/>
      <c r="CK83" s="8"/>
      <c r="CL83" s="8">
        <f t="shared" si="21"/>
        <v>0</v>
      </c>
      <c r="CM83" s="6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/>
      <c r="CW83" s="1"/>
      <c r="CX83" s="8"/>
      <c r="CY83" s="8">
        <f t="shared" si="22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/>
      <c r="DJ83" s="1"/>
      <c r="DK83" s="8"/>
      <c r="DL83" s="8">
        <f t="shared" si="23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297</v>
      </c>
      <c r="E84" s="27" t="s">
        <v>37</v>
      </c>
      <c r="F84" s="27" t="s">
        <v>73</v>
      </c>
      <c r="G84" s="28" t="s">
        <v>265</v>
      </c>
      <c r="H84" s="28">
        <v>83</v>
      </c>
      <c r="I84" s="27" t="s">
        <v>78</v>
      </c>
      <c r="J84" s="6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/>
      <c r="T84" s="1"/>
      <c r="U84" s="8"/>
      <c r="V84" s="20">
        <f t="shared" si="14"/>
        <v>2</v>
      </c>
      <c r="W84" s="6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/>
      <c r="AG84" s="1"/>
      <c r="AH84" s="8"/>
      <c r="AI84" s="20">
        <f t="shared" si="15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/>
      <c r="AT84" s="1"/>
      <c r="AU84" s="8"/>
      <c r="AV84" s="20">
        <f t="shared" si="16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/>
      <c r="BG84" s="1"/>
      <c r="BH84" s="8"/>
      <c r="BI84" s="20">
        <f t="shared" si="17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/>
      <c r="BT84" s="1"/>
      <c r="BU84" s="8"/>
      <c r="BV84" s="8">
        <f t="shared" si="18"/>
        <v>0</v>
      </c>
      <c r="BW84" s="6">
        <f t="shared" si="19"/>
        <v>0</v>
      </c>
      <c r="BX84" s="12">
        <v>0.2</v>
      </c>
      <c r="BY84" s="13">
        <f t="shared" si="20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/>
      <c r="CJ84" s="1"/>
      <c r="CK84" s="8"/>
      <c r="CL84" s="8">
        <f t="shared" si="21"/>
        <v>0</v>
      </c>
      <c r="CM84" s="6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/>
      <c r="CW84" s="1"/>
      <c r="CX84" s="8"/>
      <c r="CY84" s="8">
        <f t="shared" si="22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/>
      <c r="DJ84" s="1"/>
      <c r="DK84" s="8"/>
      <c r="DL84" s="8">
        <f t="shared" si="23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297</v>
      </c>
      <c r="E85" s="27" t="s">
        <v>37</v>
      </c>
      <c r="F85" s="27" t="s">
        <v>73</v>
      </c>
      <c r="G85" s="28" t="s">
        <v>265</v>
      </c>
      <c r="H85" s="28">
        <v>84</v>
      </c>
      <c r="I85" s="27" t="s">
        <v>79</v>
      </c>
      <c r="J85" s="6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>
        <v>1</v>
      </c>
      <c r="Q85" s="1">
        <v>0</v>
      </c>
      <c r="R85" s="1">
        <v>0</v>
      </c>
      <c r="S85" s="1"/>
      <c r="T85" s="1"/>
      <c r="U85" s="8"/>
      <c r="V85" s="20">
        <f t="shared" si="14"/>
        <v>12</v>
      </c>
      <c r="W85" s="6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/>
      <c r="AG85" s="1"/>
      <c r="AH85" s="8"/>
      <c r="AI85" s="20">
        <f t="shared" si="15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/>
      <c r="AT85" s="1"/>
      <c r="AU85" s="8"/>
      <c r="AV85" s="20">
        <f t="shared" si="16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/>
      <c r="BG85" s="1"/>
      <c r="BH85" s="8"/>
      <c r="BI85" s="20">
        <f t="shared" si="17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/>
      <c r="BT85" s="1"/>
      <c r="BU85" s="8"/>
      <c r="BV85" s="8">
        <f t="shared" si="18"/>
        <v>0</v>
      </c>
      <c r="BW85" s="6">
        <f t="shared" si="19"/>
        <v>0</v>
      </c>
      <c r="BX85" s="12">
        <v>1.6</v>
      </c>
      <c r="BY85" s="13">
        <f t="shared" si="20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7</v>
      </c>
      <c r="CI85" s="1"/>
      <c r="CJ85" s="1"/>
      <c r="CK85" s="8"/>
      <c r="CL85" s="8">
        <f t="shared" si="21"/>
        <v>7</v>
      </c>
      <c r="CM85" s="6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/>
      <c r="CW85" s="1"/>
      <c r="CX85" s="8"/>
      <c r="CY85" s="8">
        <f t="shared" si="22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/>
      <c r="DJ85" s="1"/>
      <c r="DK85" s="8"/>
      <c r="DL85" s="8">
        <f t="shared" si="23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297</v>
      </c>
      <c r="E86" s="27" t="s">
        <v>37</v>
      </c>
      <c r="F86" s="27" t="s">
        <v>73</v>
      </c>
      <c r="G86" s="28" t="s">
        <v>265</v>
      </c>
      <c r="H86" s="28">
        <v>85</v>
      </c>
      <c r="I86" s="27" t="s">
        <v>331</v>
      </c>
      <c r="J86" s="6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/>
      <c r="T86" s="1"/>
      <c r="U86" s="8"/>
      <c r="V86" s="20">
        <f t="shared" si="14"/>
        <v>23</v>
      </c>
      <c r="W86" s="6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/>
      <c r="AG86" s="1"/>
      <c r="AH86" s="8"/>
      <c r="AI86" s="20">
        <f t="shared" si="15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/>
      <c r="AT86" s="1"/>
      <c r="AU86" s="8"/>
      <c r="AV86" s="20">
        <f t="shared" si="16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/>
      <c r="BG86" s="1"/>
      <c r="BH86" s="8"/>
      <c r="BI86" s="20">
        <f t="shared" si="17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/>
      <c r="BT86" s="1"/>
      <c r="BU86" s="8"/>
      <c r="BV86" s="8">
        <f t="shared" si="18"/>
        <v>0</v>
      </c>
      <c r="BW86" s="6">
        <f t="shared" si="19"/>
        <v>0</v>
      </c>
      <c r="BX86" s="12">
        <v>2.4</v>
      </c>
      <c r="BY86" s="13">
        <f t="shared" si="20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/>
      <c r="CJ86" s="1"/>
      <c r="CK86" s="8"/>
      <c r="CL86" s="8">
        <f t="shared" si="21"/>
        <v>0</v>
      </c>
      <c r="CM86" s="6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/>
      <c r="CW86" s="1"/>
      <c r="CX86" s="8"/>
      <c r="CY86" s="8">
        <f t="shared" si="22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/>
      <c r="DJ86" s="1"/>
      <c r="DK86" s="8"/>
      <c r="DL86" s="8">
        <f t="shared" si="23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297</v>
      </c>
      <c r="E87" s="27" t="s">
        <v>37</v>
      </c>
      <c r="F87" s="27" t="s">
        <v>73</v>
      </c>
      <c r="G87" s="28" t="s">
        <v>265</v>
      </c>
      <c r="H87" s="28">
        <v>86</v>
      </c>
      <c r="I87" s="27" t="s">
        <v>81</v>
      </c>
      <c r="J87" s="6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>
        <v>5</v>
      </c>
      <c r="Q87" s="1">
        <v>0</v>
      </c>
      <c r="R87" s="1">
        <v>0</v>
      </c>
      <c r="S87" s="1"/>
      <c r="T87" s="1"/>
      <c r="U87" s="8"/>
      <c r="V87" s="20">
        <f t="shared" si="14"/>
        <v>29</v>
      </c>
      <c r="W87" s="6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/>
      <c r="AG87" s="1"/>
      <c r="AH87" s="8"/>
      <c r="AI87" s="20">
        <f t="shared" si="15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/>
      <c r="AT87" s="1"/>
      <c r="AU87" s="8"/>
      <c r="AV87" s="20">
        <f t="shared" si="16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/>
      <c r="BG87" s="1"/>
      <c r="BH87" s="8"/>
      <c r="BI87" s="20">
        <f t="shared" si="17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/>
      <c r="BT87" s="1"/>
      <c r="BU87" s="8"/>
      <c r="BV87" s="8">
        <f t="shared" si="18"/>
        <v>0</v>
      </c>
      <c r="BW87" s="6">
        <f t="shared" si="19"/>
        <v>0</v>
      </c>
      <c r="BX87" s="12">
        <v>3.4</v>
      </c>
      <c r="BY87" s="13">
        <f t="shared" si="20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/>
      <c r="CJ87" s="1"/>
      <c r="CK87" s="8"/>
      <c r="CL87" s="8">
        <f t="shared" si="21"/>
        <v>10</v>
      </c>
      <c r="CM87" s="6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/>
      <c r="CW87" s="1"/>
      <c r="CX87" s="8"/>
      <c r="CY87" s="8">
        <f t="shared" si="22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/>
      <c r="DJ87" s="1"/>
      <c r="DK87" s="8"/>
      <c r="DL87" s="8">
        <f t="shared" si="23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297</v>
      </c>
      <c r="E88" s="27" t="s">
        <v>37</v>
      </c>
      <c r="F88" s="27" t="s">
        <v>73</v>
      </c>
      <c r="G88" s="28" t="s">
        <v>265</v>
      </c>
      <c r="H88" s="28">
        <v>87</v>
      </c>
      <c r="I88" s="27" t="s">
        <v>332</v>
      </c>
      <c r="J88" s="6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>
        <v>2</v>
      </c>
      <c r="Q88" s="1">
        <v>0</v>
      </c>
      <c r="R88" s="1">
        <v>2</v>
      </c>
      <c r="S88" s="1"/>
      <c r="T88" s="1"/>
      <c r="U88" s="8"/>
      <c r="V88" s="20">
        <f t="shared" si="14"/>
        <v>31</v>
      </c>
      <c r="W88" s="6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/>
      <c r="AG88" s="1"/>
      <c r="AH88" s="8"/>
      <c r="AI88" s="20">
        <f t="shared" si="15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/>
      <c r="AT88" s="1"/>
      <c r="AU88" s="8"/>
      <c r="AV88" s="20">
        <f t="shared" si="16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/>
      <c r="BG88" s="1"/>
      <c r="BH88" s="8"/>
      <c r="BI88" s="20">
        <f t="shared" si="17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/>
      <c r="BT88" s="1"/>
      <c r="BU88" s="8"/>
      <c r="BV88" s="8">
        <f t="shared" si="18"/>
        <v>0</v>
      </c>
      <c r="BW88" s="6">
        <f t="shared" si="19"/>
        <v>0</v>
      </c>
      <c r="BX88" s="12">
        <v>3.3</v>
      </c>
      <c r="BY88" s="13">
        <f t="shared" si="20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/>
      <c r="CJ88" s="1"/>
      <c r="CK88" s="8"/>
      <c r="CL88" s="8">
        <f t="shared" si="21"/>
        <v>9</v>
      </c>
      <c r="CM88" s="6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/>
      <c r="CW88" s="1"/>
      <c r="CX88" s="8"/>
      <c r="CY88" s="8">
        <f t="shared" si="22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/>
      <c r="DJ88" s="1"/>
      <c r="DK88" s="8"/>
      <c r="DL88" s="8">
        <f t="shared" si="23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297</v>
      </c>
      <c r="E89" s="27" t="s">
        <v>37</v>
      </c>
      <c r="F89" s="27" t="s">
        <v>73</v>
      </c>
      <c r="G89" s="28" t="s">
        <v>303</v>
      </c>
      <c r="H89" s="28">
        <v>88</v>
      </c>
      <c r="I89" s="27" t="s">
        <v>333</v>
      </c>
      <c r="J89" s="6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>
        <v>12</v>
      </c>
      <c r="Q89" s="1">
        <v>0</v>
      </c>
      <c r="R89" s="1">
        <v>0</v>
      </c>
      <c r="S89" s="1"/>
      <c r="T89" s="1"/>
      <c r="U89" s="8"/>
      <c r="V89" s="20">
        <f t="shared" si="14"/>
        <v>91</v>
      </c>
      <c r="W89" s="6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/>
      <c r="AG89" s="1"/>
      <c r="AH89" s="8"/>
      <c r="AI89" s="20">
        <f t="shared" si="15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/>
      <c r="AT89" s="1"/>
      <c r="AU89" s="8"/>
      <c r="AV89" s="20">
        <f t="shared" si="16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/>
      <c r="BG89" s="1"/>
      <c r="BH89" s="8"/>
      <c r="BI89" s="20">
        <f t="shared" si="17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/>
      <c r="BT89" s="1"/>
      <c r="BU89" s="8"/>
      <c r="BV89" s="8">
        <f t="shared" si="18"/>
        <v>0</v>
      </c>
      <c r="BW89" s="6">
        <f t="shared" si="19"/>
        <v>0</v>
      </c>
      <c r="BX89" s="12">
        <v>17.2</v>
      </c>
      <c r="BY89" s="13">
        <f t="shared" si="20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>
        <v>0</v>
      </c>
      <c r="CG89" s="1">
        <v>0</v>
      </c>
      <c r="CH89" s="1">
        <v>0</v>
      </c>
      <c r="CI89" s="1"/>
      <c r="CJ89" s="1"/>
      <c r="CK89" s="8"/>
      <c r="CL89" s="8">
        <f t="shared" si="21"/>
        <v>20</v>
      </c>
      <c r="CM89" s="6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/>
      <c r="CW89" s="1"/>
      <c r="CX89" s="8"/>
      <c r="CY89" s="8">
        <f t="shared" si="22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/>
      <c r="DJ89" s="1"/>
      <c r="DK89" s="8"/>
      <c r="DL89" s="8">
        <f t="shared" si="23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297</v>
      </c>
      <c r="E90" s="27" t="s">
        <v>37</v>
      </c>
      <c r="F90" s="27" t="s">
        <v>73</v>
      </c>
      <c r="G90" s="28" t="s">
        <v>265</v>
      </c>
      <c r="H90" s="28">
        <v>89</v>
      </c>
      <c r="I90" s="27" t="s">
        <v>83</v>
      </c>
      <c r="J90" s="6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>
        <v>0</v>
      </c>
      <c r="Q90" s="1">
        <v>0</v>
      </c>
      <c r="R90" s="1">
        <v>0</v>
      </c>
      <c r="S90" s="1"/>
      <c r="T90" s="1"/>
      <c r="U90" s="8"/>
      <c r="V90" s="20">
        <f t="shared" si="14"/>
        <v>21</v>
      </c>
      <c r="W90" s="6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/>
      <c r="AG90" s="1"/>
      <c r="AH90" s="8"/>
      <c r="AI90" s="20">
        <f t="shared" si="15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/>
      <c r="AT90" s="1"/>
      <c r="AU90" s="8"/>
      <c r="AV90" s="20">
        <f t="shared" si="16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/>
      <c r="BG90" s="1"/>
      <c r="BH90" s="8"/>
      <c r="BI90" s="20">
        <f t="shared" si="17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/>
      <c r="BT90" s="1"/>
      <c r="BU90" s="8"/>
      <c r="BV90" s="8">
        <f t="shared" si="18"/>
        <v>0</v>
      </c>
      <c r="BW90" s="6">
        <f t="shared" si="19"/>
        <v>0</v>
      </c>
      <c r="BX90" s="12">
        <v>1.7</v>
      </c>
      <c r="BY90" s="13">
        <f t="shared" si="20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/>
      <c r="CJ90" s="1"/>
      <c r="CK90" s="8"/>
      <c r="CL90" s="8">
        <f t="shared" si="21"/>
        <v>0</v>
      </c>
      <c r="CM90" s="6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/>
      <c r="CW90" s="1"/>
      <c r="CX90" s="8"/>
      <c r="CY90" s="8">
        <f t="shared" si="22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/>
      <c r="DJ90" s="1"/>
      <c r="DK90" s="8"/>
      <c r="DL90" s="8">
        <f t="shared" si="23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297</v>
      </c>
      <c r="E91" s="27" t="s">
        <v>37</v>
      </c>
      <c r="F91" s="27" t="s">
        <v>73</v>
      </c>
      <c r="G91" s="28" t="s">
        <v>265</v>
      </c>
      <c r="H91" s="28">
        <v>90</v>
      </c>
      <c r="I91" s="27" t="s">
        <v>334</v>
      </c>
      <c r="J91" s="6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8</v>
      </c>
      <c r="Q91" s="1">
        <v>0</v>
      </c>
      <c r="R91" s="1">
        <v>1</v>
      </c>
      <c r="S91" s="1"/>
      <c r="T91" s="1"/>
      <c r="U91" s="8"/>
      <c r="V91" s="20">
        <f t="shared" si="14"/>
        <v>44</v>
      </c>
      <c r="W91" s="6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/>
      <c r="AG91" s="1"/>
      <c r="AH91" s="8"/>
      <c r="AI91" s="20">
        <f t="shared" si="15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/>
      <c r="AT91" s="1"/>
      <c r="AU91" s="8"/>
      <c r="AV91" s="20">
        <f t="shared" si="16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/>
      <c r="BG91" s="1"/>
      <c r="BH91" s="8"/>
      <c r="BI91" s="20">
        <f t="shared" si="17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/>
      <c r="BT91" s="1"/>
      <c r="BU91" s="8"/>
      <c r="BV91" s="8">
        <f t="shared" si="18"/>
        <v>0</v>
      </c>
      <c r="BW91" s="6">
        <f t="shared" si="19"/>
        <v>0</v>
      </c>
      <c r="BX91" s="12">
        <v>4.0999999999999996</v>
      </c>
      <c r="BY91" s="13">
        <f t="shared" si="20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/>
      <c r="CJ91" s="1"/>
      <c r="CK91" s="8"/>
      <c r="CL91" s="8">
        <f t="shared" si="21"/>
        <v>0</v>
      </c>
      <c r="CM91" s="6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/>
      <c r="CW91" s="1"/>
      <c r="CX91" s="8"/>
      <c r="CY91" s="8">
        <f t="shared" si="22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/>
      <c r="DJ91" s="1"/>
      <c r="DK91" s="8"/>
      <c r="DL91" s="8">
        <f t="shared" si="23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335</v>
      </c>
      <c r="E92" s="27" t="s">
        <v>3</v>
      </c>
      <c r="F92" s="27" t="s">
        <v>84</v>
      </c>
      <c r="G92" s="28" t="s">
        <v>269</v>
      </c>
      <c r="H92" s="28">
        <v>91</v>
      </c>
      <c r="I92" s="27" t="s">
        <v>336</v>
      </c>
      <c r="J92" s="6">
        <v>446</v>
      </c>
      <c r="K92" s="1">
        <v>495</v>
      </c>
      <c r="L92" s="1">
        <v>261</v>
      </c>
      <c r="M92" s="1">
        <v>214</v>
      </c>
      <c r="N92" s="1">
        <v>124</v>
      </c>
      <c r="O92" s="1">
        <v>103</v>
      </c>
      <c r="P92" s="1">
        <v>151</v>
      </c>
      <c r="Q92" s="1">
        <v>61</v>
      </c>
      <c r="R92" s="1">
        <v>51</v>
      </c>
      <c r="S92" s="1"/>
      <c r="T92" s="1"/>
      <c r="U92" s="8"/>
      <c r="V92" s="20">
        <f t="shared" si="14"/>
        <v>1906</v>
      </c>
      <c r="W92" s="6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/>
      <c r="AG92" s="1"/>
      <c r="AH92" s="8"/>
      <c r="AI92" s="20">
        <f t="shared" si="15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/>
      <c r="AT92" s="1"/>
      <c r="AU92" s="8"/>
      <c r="AV92" s="20">
        <f t="shared" si="16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/>
      <c r="BG92" s="1"/>
      <c r="BH92" s="8"/>
      <c r="BI92" s="20">
        <f t="shared" si="17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/>
      <c r="BT92" s="1"/>
      <c r="BU92" s="8"/>
      <c r="BV92" s="8">
        <f t="shared" si="18"/>
        <v>0</v>
      </c>
      <c r="BW92" s="6">
        <f t="shared" si="19"/>
        <v>0</v>
      </c>
      <c r="BX92" s="12">
        <v>248.1</v>
      </c>
      <c r="BY92" s="13">
        <f t="shared" si="20"/>
        <v>0</v>
      </c>
      <c r="BZ92" s="1">
        <v>99</v>
      </c>
      <c r="CA92" s="1">
        <v>37</v>
      </c>
      <c r="CB92" s="1">
        <v>122</v>
      </c>
      <c r="CC92" s="1">
        <v>111</v>
      </c>
      <c r="CD92" s="1">
        <v>68</v>
      </c>
      <c r="CE92" s="1">
        <v>61</v>
      </c>
      <c r="CF92" s="1">
        <v>45</v>
      </c>
      <c r="CG92" s="1">
        <v>35</v>
      </c>
      <c r="CH92" s="1">
        <v>26</v>
      </c>
      <c r="CI92" s="1"/>
      <c r="CJ92" s="1"/>
      <c r="CK92" s="8"/>
      <c r="CL92" s="8">
        <f t="shared" si="21"/>
        <v>604</v>
      </c>
      <c r="CM92" s="6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/>
      <c r="CW92" s="1"/>
      <c r="CX92" s="8"/>
      <c r="CY92" s="8">
        <f t="shared" si="22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/>
      <c r="DJ92" s="1"/>
      <c r="DK92" s="8"/>
      <c r="DL92" s="8">
        <f t="shared" si="23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335</v>
      </c>
      <c r="E93" s="27" t="s">
        <v>3</v>
      </c>
      <c r="F93" s="27" t="s">
        <v>84</v>
      </c>
      <c r="G93" s="28" t="s">
        <v>265</v>
      </c>
      <c r="H93" s="28">
        <v>92</v>
      </c>
      <c r="I93" s="27" t="s">
        <v>85</v>
      </c>
      <c r="J93" s="6">
        <v>22</v>
      </c>
      <c r="K93" s="1">
        <v>9</v>
      </c>
      <c r="L93" s="1">
        <v>14</v>
      </c>
      <c r="M93" s="1">
        <v>8</v>
      </c>
      <c r="N93" s="1">
        <v>4</v>
      </c>
      <c r="O93" s="1">
        <v>6</v>
      </c>
      <c r="P93" s="1">
        <v>9</v>
      </c>
      <c r="Q93" s="1">
        <v>1</v>
      </c>
      <c r="R93" s="1">
        <v>5</v>
      </c>
      <c r="S93" s="1"/>
      <c r="T93" s="1"/>
      <c r="U93" s="8"/>
      <c r="V93" s="20">
        <f t="shared" si="14"/>
        <v>78</v>
      </c>
      <c r="W93" s="6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/>
      <c r="AG93" s="1"/>
      <c r="AH93" s="8"/>
      <c r="AI93" s="20">
        <f t="shared" si="15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/>
      <c r="AT93" s="1"/>
      <c r="AU93" s="8"/>
      <c r="AV93" s="20">
        <f t="shared" si="16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/>
      <c r="BG93" s="1"/>
      <c r="BH93" s="8"/>
      <c r="BI93" s="20">
        <f t="shared" si="17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/>
      <c r="BT93" s="1"/>
      <c r="BU93" s="8"/>
      <c r="BV93" s="8">
        <f t="shared" si="18"/>
        <v>0</v>
      </c>
      <c r="BW93" s="6">
        <f t="shared" si="19"/>
        <v>0</v>
      </c>
      <c r="BX93" s="12">
        <v>8.5</v>
      </c>
      <c r="BY93" s="13">
        <f t="shared" si="20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>
        <v>5</v>
      </c>
      <c r="CG93" s="1">
        <v>2</v>
      </c>
      <c r="CH93" s="1">
        <v>1</v>
      </c>
      <c r="CI93" s="1"/>
      <c r="CJ93" s="1"/>
      <c r="CK93" s="8"/>
      <c r="CL93" s="8">
        <f t="shared" si="21"/>
        <v>22</v>
      </c>
      <c r="CM93" s="6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/>
      <c r="CW93" s="1"/>
      <c r="CX93" s="8"/>
      <c r="CY93" s="8">
        <f t="shared" si="22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/>
      <c r="DJ93" s="1"/>
      <c r="DK93" s="8"/>
      <c r="DL93" s="8">
        <f t="shared" si="23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335</v>
      </c>
      <c r="E94" s="27" t="s">
        <v>3</v>
      </c>
      <c r="F94" s="27" t="s">
        <v>84</v>
      </c>
      <c r="G94" s="28" t="s">
        <v>303</v>
      </c>
      <c r="H94" s="28">
        <v>93</v>
      </c>
      <c r="I94" s="27" t="s">
        <v>337</v>
      </c>
      <c r="J94" s="6">
        <v>51</v>
      </c>
      <c r="K94" s="1">
        <v>22</v>
      </c>
      <c r="L94" s="1">
        <v>38</v>
      </c>
      <c r="M94" s="1">
        <v>15</v>
      </c>
      <c r="N94" s="1">
        <v>4</v>
      </c>
      <c r="O94" s="1">
        <v>3</v>
      </c>
      <c r="P94" s="1">
        <v>4</v>
      </c>
      <c r="Q94" s="1">
        <v>10</v>
      </c>
      <c r="R94" s="1">
        <v>6</v>
      </c>
      <c r="S94" s="1"/>
      <c r="T94" s="1"/>
      <c r="U94" s="8"/>
      <c r="V94" s="20">
        <f t="shared" si="14"/>
        <v>153</v>
      </c>
      <c r="W94" s="6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/>
      <c r="AG94" s="1"/>
      <c r="AH94" s="8"/>
      <c r="AI94" s="20">
        <f t="shared" si="15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/>
      <c r="AT94" s="1"/>
      <c r="AU94" s="8"/>
      <c r="AV94" s="20">
        <f t="shared" si="16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/>
      <c r="BG94" s="1"/>
      <c r="BH94" s="8"/>
      <c r="BI94" s="20">
        <f t="shared" si="17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/>
      <c r="BT94" s="1"/>
      <c r="BU94" s="8"/>
      <c r="BV94" s="8">
        <f t="shared" si="18"/>
        <v>0</v>
      </c>
      <c r="BW94" s="6">
        <f t="shared" si="19"/>
        <v>0</v>
      </c>
      <c r="BX94" s="12">
        <v>17.2</v>
      </c>
      <c r="BY94" s="13">
        <f t="shared" si="20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>
        <v>1</v>
      </c>
      <c r="CG94" s="1">
        <v>6</v>
      </c>
      <c r="CH94" s="1">
        <v>0</v>
      </c>
      <c r="CI94" s="1"/>
      <c r="CJ94" s="1"/>
      <c r="CK94" s="8"/>
      <c r="CL94" s="8">
        <f t="shared" si="21"/>
        <v>25</v>
      </c>
      <c r="CM94" s="6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/>
      <c r="CW94" s="1"/>
      <c r="CX94" s="8"/>
      <c r="CY94" s="8">
        <f t="shared" si="22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/>
      <c r="DJ94" s="1"/>
      <c r="DK94" s="8"/>
      <c r="DL94" s="8">
        <f t="shared" si="23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335</v>
      </c>
      <c r="E95" s="27" t="s">
        <v>3</v>
      </c>
      <c r="F95" s="27" t="s">
        <v>84</v>
      </c>
      <c r="G95" s="28" t="s">
        <v>265</v>
      </c>
      <c r="H95" s="28">
        <v>94</v>
      </c>
      <c r="I95" s="27" t="s">
        <v>86</v>
      </c>
      <c r="J95" s="6">
        <v>31</v>
      </c>
      <c r="K95" s="1">
        <v>12</v>
      </c>
      <c r="L95" s="1">
        <v>16</v>
      </c>
      <c r="M95" s="1">
        <v>4</v>
      </c>
      <c r="N95" s="1">
        <v>2</v>
      </c>
      <c r="O95" s="1">
        <v>2</v>
      </c>
      <c r="P95" s="1">
        <v>0</v>
      </c>
      <c r="Q95" s="1">
        <v>1</v>
      </c>
      <c r="R95" s="1">
        <v>1</v>
      </c>
      <c r="S95" s="1"/>
      <c r="T95" s="1"/>
      <c r="U95" s="8"/>
      <c r="V95" s="20">
        <f t="shared" si="14"/>
        <v>69</v>
      </c>
      <c r="W95" s="6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/>
      <c r="AG95" s="1"/>
      <c r="AH95" s="8"/>
      <c r="AI95" s="20">
        <f t="shared" si="15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/>
      <c r="AT95" s="1"/>
      <c r="AU95" s="8"/>
      <c r="AV95" s="20">
        <f t="shared" si="16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/>
      <c r="BG95" s="1"/>
      <c r="BH95" s="8"/>
      <c r="BI95" s="20">
        <f t="shared" si="17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/>
      <c r="BT95" s="1"/>
      <c r="BU95" s="8"/>
      <c r="BV95" s="8">
        <f t="shared" si="18"/>
        <v>0</v>
      </c>
      <c r="BW95" s="6">
        <f t="shared" si="19"/>
        <v>0</v>
      </c>
      <c r="BX95" s="12">
        <v>8.5</v>
      </c>
      <c r="BY95" s="13">
        <f t="shared" si="20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>
        <v>0</v>
      </c>
      <c r="CG95" s="1">
        <v>0</v>
      </c>
      <c r="CH95" s="1">
        <v>0</v>
      </c>
      <c r="CI95" s="1"/>
      <c r="CJ95" s="1"/>
      <c r="CK95" s="8"/>
      <c r="CL95" s="8">
        <f t="shared" si="21"/>
        <v>28</v>
      </c>
      <c r="CM95" s="6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/>
      <c r="CW95" s="1"/>
      <c r="CX95" s="8"/>
      <c r="CY95" s="8">
        <f t="shared" si="22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/>
      <c r="DJ95" s="1"/>
      <c r="DK95" s="8"/>
      <c r="DL95" s="8">
        <f t="shared" si="23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335</v>
      </c>
      <c r="E96" s="27" t="s">
        <v>3</v>
      </c>
      <c r="F96" s="27" t="s">
        <v>84</v>
      </c>
      <c r="G96" s="28" t="s">
        <v>265</v>
      </c>
      <c r="H96" s="28">
        <v>95</v>
      </c>
      <c r="I96" s="27" t="s">
        <v>87</v>
      </c>
      <c r="J96" s="6">
        <v>21</v>
      </c>
      <c r="K96" s="1">
        <v>8</v>
      </c>
      <c r="L96" s="1">
        <v>1</v>
      </c>
      <c r="M96" s="1">
        <v>7</v>
      </c>
      <c r="N96" s="1">
        <v>5</v>
      </c>
      <c r="O96" s="1">
        <v>3</v>
      </c>
      <c r="P96" s="1">
        <v>1</v>
      </c>
      <c r="Q96" s="1">
        <v>2</v>
      </c>
      <c r="R96" s="1">
        <v>1</v>
      </c>
      <c r="S96" s="1"/>
      <c r="T96" s="1"/>
      <c r="U96" s="8"/>
      <c r="V96" s="20">
        <f t="shared" si="14"/>
        <v>49</v>
      </c>
      <c r="W96" s="6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/>
      <c r="AG96" s="1"/>
      <c r="AH96" s="8"/>
      <c r="AI96" s="20">
        <f t="shared" si="15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/>
      <c r="AT96" s="1"/>
      <c r="AU96" s="8"/>
      <c r="AV96" s="20">
        <f t="shared" si="16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/>
      <c r="BG96" s="1"/>
      <c r="BH96" s="8"/>
      <c r="BI96" s="20">
        <f t="shared" si="17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/>
      <c r="BT96" s="1"/>
      <c r="BU96" s="8"/>
      <c r="BV96" s="8">
        <f t="shared" si="18"/>
        <v>0</v>
      </c>
      <c r="BW96" s="6">
        <f t="shared" si="19"/>
        <v>0</v>
      </c>
      <c r="BX96" s="12">
        <v>10.8</v>
      </c>
      <c r="BY96" s="13">
        <f t="shared" si="20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/>
      <c r="CJ96" s="1"/>
      <c r="CK96" s="8"/>
      <c r="CL96" s="8">
        <f t="shared" si="21"/>
        <v>2</v>
      </c>
      <c r="CM96" s="6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/>
      <c r="CW96" s="1"/>
      <c r="CX96" s="8"/>
      <c r="CY96" s="8">
        <f t="shared" si="22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/>
      <c r="DJ96" s="1"/>
      <c r="DK96" s="8"/>
      <c r="DL96" s="8">
        <f t="shared" si="23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335</v>
      </c>
      <c r="E97" s="27" t="s">
        <v>3</v>
      </c>
      <c r="F97" s="27" t="s">
        <v>84</v>
      </c>
      <c r="G97" s="28" t="s">
        <v>265</v>
      </c>
      <c r="H97" s="28">
        <v>96</v>
      </c>
      <c r="I97" s="27" t="s">
        <v>88</v>
      </c>
      <c r="J97" s="6">
        <v>65</v>
      </c>
      <c r="K97" s="1">
        <v>15</v>
      </c>
      <c r="L97" s="1">
        <v>4</v>
      </c>
      <c r="M97" s="1">
        <v>3</v>
      </c>
      <c r="N97" s="1">
        <v>4</v>
      </c>
      <c r="O97" s="1">
        <v>3</v>
      </c>
      <c r="P97" s="1">
        <v>2</v>
      </c>
      <c r="Q97" s="1">
        <v>1</v>
      </c>
      <c r="R97" s="1">
        <v>2</v>
      </c>
      <c r="S97" s="1"/>
      <c r="T97" s="1"/>
      <c r="U97" s="8"/>
      <c r="V97" s="20">
        <f t="shared" si="14"/>
        <v>99</v>
      </c>
      <c r="W97" s="6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/>
      <c r="AG97" s="1"/>
      <c r="AH97" s="8"/>
      <c r="AI97" s="20">
        <f t="shared" si="15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/>
      <c r="AT97" s="1"/>
      <c r="AU97" s="8"/>
      <c r="AV97" s="20">
        <f t="shared" si="16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/>
      <c r="BG97" s="1"/>
      <c r="BH97" s="8"/>
      <c r="BI97" s="20">
        <f t="shared" si="17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/>
      <c r="BT97" s="1"/>
      <c r="BU97" s="8"/>
      <c r="BV97" s="8">
        <f t="shared" si="18"/>
        <v>0</v>
      </c>
      <c r="BW97" s="6">
        <f t="shared" si="19"/>
        <v>0</v>
      </c>
      <c r="BX97" s="12">
        <v>8.9</v>
      </c>
      <c r="BY97" s="13">
        <f t="shared" si="20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/>
      <c r="CJ97" s="1"/>
      <c r="CK97" s="8"/>
      <c r="CL97" s="8">
        <f t="shared" si="21"/>
        <v>8</v>
      </c>
      <c r="CM97" s="6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/>
      <c r="CW97" s="1"/>
      <c r="CX97" s="8"/>
      <c r="CY97" s="8">
        <f t="shared" si="22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/>
      <c r="DJ97" s="1"/>
      <c r="DK97" s="8"/>
      <c r="DL97" s="8">
        <f t="shared" si="23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335</v>
      </c>
      <c r="E98" s="27" t="s">
        <v>3</v>
      </c>
      <c r="F98" s="27" t="s">
        <v>84</v>
      </c>
      <c r="G98" s="28" t="s">
        <v>303</v>
      </c>
      <c r="H98" s="28">
        <v>97</v>
      </c>
      <c r="I98" s="27" t="s">
        <v>338</v>
      </c>
      <c r="J98" s="6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>
        <v>0</v>
      </c>
      <c r="Q98" s="1">
        <v>2</v>
      </c>
      <c r="R98" s="1">
        <v>3</v>
      </c>
      <c r="S98" s="1"/>
      <c r="T98" s="1"/>
      <c r="U98" s="8"/>
      <c r="V98" s="20">
        <f t="shared" si="14"/>
        <v>116</v>
      </c>
      <c r="W98" s="6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/>
      <c r="AG98" s="1"/>
      <c r="AH98" s="8"/>
      <c r="AI98" s="20">
        <f t="shared" si="15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/>
      <c r="AT98" s="1"/>
      <c r="AU98" s="8"/>
      <c r="AV98" s="20">
        <f t="shared" si="16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/>
      <c r="BG98" s="1"/>
      <c r="BH98" s="8"/>
      <c r="BI98" s="20">
        <f t="shared" si="17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/>
      <c r="BT98" s="1"/>
      <c r="BU98" s="8"/>
      <c r="BV98" s="8">
        <f t="shared" si="18"/>
        <v>0</v>
      </c>
      <c r="BW98" s="6">
        <f t="shared" si="19"/>
        <v>0</v>
      </c>
      <c r="BX98" s="12">
        <v>16.3</v>
      </c>
      <c r="BY98" s="13">
        <f t="shared" si="20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>
        <v>8</v>
      </c>
      <c r="CG98" s="1">
        <v>1</v>
      </c>
      <c r="CH98" s="1">
        <v>0</v>
      </c>
      <c r="CI98" s="1"/>
      <c r="CJ98" s="1"/>
      <c r="CK98" s="8"/>
      <c r="CL98" s="8">
        <f t="shared" si="21"/>
        <v>19</v>
      </c>
      <c r="CM98" s="6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/>
      <c r="CW98" s="1"/>
      <c r="CX98" s="8"/>
      <c r="CY98" s="8">
        <f t="shared" si="22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/>
      <c r="DJ98" s="1"/>
      <c r="DK98" s="8"/>
      <c r="DL98" s="8">
        <f t="shared" si="23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335</v>
      </c>
      <c r="E99" s="27" t="s">
        <v>3</v>
      </c>
      <c r="F99" s="27" t="s">
        <v>84</v>
      </c>
      <c r="G99" s="28" t="s">
        <v>267</v>
      </c>
      <c r="H99" s="28">
        <v>98</v>
      </c>
      <c r="I99" s="27" t="s">
        <v>339</v>
      </c>
      <c r="J99" s="6">
        <v>74</v>
      </c>
      <c r="K99" s="1">
        <v>31</v>
      </c>
      <c r="L99" s="1">
        <v>29</v>
      </c>
      <c r="M99" s="1">
        <v>45</v>
      </c>
      <c r="N99" s="1">
        <v>17</v>
      </c>
      <c r="O99" s="1">
        <v>8</v>
      </c>
      <c r="P99" s="1">
        <v>14</v>
      </c>
      <c r="Q99" s="1">
        <v>3</v>
      </c>
      <c r="R99" s="1">
        <v>6</v>
      </c>
      <c r="S99" s="1"/>
      <c r="T99" s="1"/>
      <c r="U99" s="8"/>
      <c r="V99" s="20">
        <f t="shared" si="14"/>
        <v>227</v>
      </c>
      <c r="W99" s="6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/>
      <c r="AG99" s="1"/>
      <c r="AH99" s="8"/>
      <c r="AI99" s="20">
        <f t="shared" si="15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/>
      <c r="AT99" s="1"/>
      <c r="AU99" s="8"/>
      <c r="AV99" s="20">
        <f t="shared" si="16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/>
      <c r="BG99" s="1"/>
      <c r="BH99" s="8"/>
      <c r="BI99" s="20">
        <f t="shared" si="17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/>
      <c r="BT99" s="1"/>
      <c r="BU99" s="8"/>
      <c r="BV99" s="8">
        <f t="shared" si="18"/>
        <v>0</v>
      </c>
      <c r="BW99" s="6">
        <f t="shared" si="19"/>
        <v>0</v>
      </c>
      <c r="BX99" s="12">
        <v>35.5</v>
      </c>
      <c r="BY99" s="13">
        <f t="shared" si="20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>
        <v>6</v>
      </c>
      <c r="CG99" s="1">
        <v>4</v>
      </c>
      <c r="CH99" s="1">
        <v>5</v>
      </c>
      <c r="CI99" s="1"/>
      <c r="CJ99" s="1"/>
      <c r="CK99" s="8"/>
      <c r="CL99" s="8">
        <f t="shared" si="21"/>
        <v>64</v>
      </c>
      <c r="CM99" s="6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/>
      <c r="CW99" s="1"/>
      <c r="CX99" s="8"/>
      <c r="CY99" s="8">
        <f t="shared" si="22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/>
      <c r="DJ99" s="1"/>
      <c r="DK99" s="8"/>
      <c r="DL99" s="8">
        <f t="shared" si="23"/>
        <v>0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335</v>
      </c>
      <c r="E100" s="27" t="s">
        <v>3</v>
      </c>
      <c r="F100" s="27" t="s">
        <v>84</v>
      </c>
      <c r="G100" s="28" t="s">
        <v>265</v>
      </c>
      <c r="H100" s="28">
        <v>99</v>
      </c>
      <c r="I100" s="27" t="s">
        <v>90</v>
      </c>
      <c r="J100" s="6">
        <v>13</v>
      </c>
      <c r="K100" s="1">
        <v>10</v>
      </c>
      <c r="L100" s="1">
        <v>7</v>
      </c>
      <c r="M100" s="1">
        <v>9</v>
      </c>
      <c r="N100" s="1">
        <v>5</v>
      </c>
      <c r="O100" s="1">
        <v>8</v>
      </c>
      <c r="P100" s="1">
        <v>3</v>
      </c>
      <c r="Q100" s="1">
        <v>2</v>
      </c>
      <c r="R100" s="1">
        <v>2</v>
      </c>
      <c r="S100" s="1"/>
      <c r="T100" s="1"/>
      <c r="U100" s="8"/>
      <c r="V100" s="20">
        <f t="shared" si="14"/>
        <v>59</v>
      </c>
      <c r="W100" s="6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/>
      <c r="AG100" s="1"/>
      <c r="AH100" s="8"/>
      <c r="AI100" s="20">
        <f t="shared" si="15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/>
      <c r="AT100" s="1"/>
      <c r="AU100" s="8"/>
      <c r="AV100" s="20">
        <f t="shared" si="16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/>
      <c r="BG100" s="1"/>
      <c r="BH100" s="8"/>
      <c r="BI100" s="20">
        <f t="shared" si="17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/>
      <c r="BT100" s="1"/>
      <c r="BU100" s="8"/>
      <c r="BV100" s="8">
        <f t="shared" si="18"/>
        <v>0</v>
      </c>
      <c r="BW100" s="6">
        <f t="shared" si="19"/>
        <v>0</v>
      </c>
      <c r="BX100" s="12">
        <v>6.5</v>
      </c>
      <c r="BY100" s="13">
        <f t="shared" si="20"/>
        <v>0</v>
      </c>
      <c r="BZ100" s="1">
        <v>0</v>
      </c>
      <c r="CA100" s="1">
        <v>0</v>
      </c>
      <c r="CB100" s="1">
        <v>0</v>
      </c>
      <c r="CC100" s="1">
        <v>5</v>
      </c>
      <c r="CD100" s="1">
        <v>4</v>
      </c>
      <c r="CE100" s="1">
        <v>0</v>
      </c>
      <c r="CF100" s="1">
        <v>0</v>
      </c>
      <c r="CG100" s="1">
        <v>0</v>
      </c>
      <c r="CH100" s="1">
        <v>0</v>
      </c>
      <c r="CI100" s="1"/>
      <c r="CJ100" s="1"/>
      <c r="CK100" s="8"/>
      <c r="CL100" s="8">
        <f t="shared" si="21"/>
        <v>9</v>
      </c>
      <c r="CM100" s="6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/>
      <c r="CW100" s="1"/>
      <c r="CX100" s="8"/>
      <c r="CY100" s="8">
        <f t="shared" si="22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/>
      <c r="DJ100" s="1"/>
      <c r="DK100" s="8"/>
      <c r="DL100" s="8">
        <f t="shared" si="23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335</v>
      </c>
      <c r="E101" s="27" t="s">
        <v>3</v>
      </c>
      <c r="F101" s="27" t="s">
        <v>84</v>
      </c>
      <c r="G101" s="28" t="s">
        <v>265</v>
      </c>
      <c r="H101" s="28">
        <v>100</v>
      </c>
      <c r="I101" s="27" t="s">
        <v>91</v>
      </c>
      <c r="J101" s="6">
        <v>28</v>
      </c>
      <c r="K101" s="1">
        <v>6</v>
      </c>
      <c r="L101" s="1">
        <v>5</v>
      </c>
      <c r="M101" s="1">
        <v>2</v>
      </c>
      <c r="N101" s="1">
        <v>0</v>
      </c>
      <c r="O101" s="1">
        <v>3</v>
      </c>
      <c r="P101" s="1">
        <v>0</v>
      </c>
      <c r="Q101" s="1">
        <v>4</v>
      </c>
      <c r="R101" s="1">
        <v>0</v>
      </c>
      <c r="S101" s="1"/>
      <c r="T101" s="1"/>
      <c r="U101" s="8"/>
      <c r="V101" s="20">
        <f t="shared" si="14"/>
        <v>48</v>
      </c>
      <c r="W101" s="6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/>
      <c r="AG101" s="1"/>
      <c r="AH101" s="8"/>
      <c r="AI101" s="20">
        <f t="shared" si="15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/>
      <c r="AT101" s="1"/>
      <c r="AU101" s="8"/>
      <c r="AV101" s="20">
        <f t="shared" si="16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/>
      <c r="BG101" s="1"/>
      <c r="BH101" s="8"/>
      <c r="BI101" s="20">
        <f t="shared" si="17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/>
      <c r="BT101" s="1"/>
      <c r="BU101" s="8"/>
      <c r="BV101" s="8">
        <f t="shared" si="18"/>
        <v>0</v>
      </c>
      <c r="BW101" s="6">
        <f t="shared" si="19"/>
        <v>0</v>
      </c>
      <c r="BX101" s="12">
        <v>4.0999999999999996</v>
      </c>
      <c r="BY101" s="13">
        <f t="shared" si="20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/>
      <c r="CJ101" s="1"/>
      <c r="CK101" s="8"/>
      <c r="CL101" s="8">
        <f t="shared" si="21"/>
        <v>1</v>
      </c>
      <c r="CM101" s="6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/>
      <c r="CW101" s="1"/>
      <c r="CX101" s="8"/>
      <c r="CY101" s="8">
        <f t="shared" si="22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/>
      <c r="DJ101" s="1"/>
      <c r="DK101" s="8"/>
      <c r="DL101" s="8">
        <f t="shared" si="23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335</v>
      </c>
      <c r="E102" s="27" t="s">
        <v>3</v>
      </c>
      <c r="F102" s="27" t="s">
        <v>11</v>
      </c>
      <c r="G102" s="28" t="s">
        <v>267</v>
      </c>
      <c r="H102" s="28">
        <v>101</v>
      </c>
      <c r="I102" s="27" t="s">
        <v>11</v>
      </c>
      <c r="J102" s="6">
        <v>37</v>
      </c>
      <c r="K102" s="1">
        <v>58</v>
      </c>
      <c r="L102" s="1">
        <v>94</v>
      </c>
      <c r="M102" s="1">
        <v>28</v>
      </c>
      <c r="N102" s="1">
        <v>32</v>
      </c>
      <c r="O102" s="1">
        <v>19</v>
      </c>
      <c r="P102" s="1">
        <v>10</v>
      </c>
      <c r="Q102" s="1">
        <v>2</v>
      </c>
      <c r="R102" s="1">
        <v>4</v>
      </c>
      <c r="S102" s="1"/>
      <c r="T102" s="1"/>
      <c r="U102" s="8"/>
      <c r="V102" s="20">
        <f t="shared" si="14"/>
        <v>284</v>
      </c>
      <c r="W102" s="6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/>
      <c r="AG102" s="1"/>
      <c r="AH102" s="8"/>
      <c r="AI102" s="20">
        <f t="shared" si="15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/>
      <c r="AT102" s="1"/>
      <c r="AU102" s="8"/>
      <c r="AV102" s="20">
        <f t="shared" si="16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/>
      <c r="BG102" s="1"/>
      <c r="BH102" s="8"/>
      <c r="BI102" s="20">
        <f t="shared" si="17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/>
      <c r="BT102" s="1"/>
      <c r="BU102" s="8"/>
      <c r="BV102" s="8">
        <f t="shared" si="18"/>
        <v>0</v>
      </c>
      <c r="BW102" s="6">
        <f t="shared" si="19"/>
        <v>0</v>
      </c>
      <c r="BX102" s="12">
        <v>42</v>
      </c>
      <c r="BY102" s="13">
        <f t="shared" si="20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19</v>
      </c>
      <c r="CE102" s="1">
        <v>1</v>
      </c>
      <c r="CF102" s="1">
        <v>4</v>
      </c>
      <c r="CG102" s="1">
        <v>1</v>
      </c>
      <c r="CH102" s="1">
        <v>1</v>
      </c>
      <c r="CI102" s="1"/>
      <c r="CJ102" s="1"/>
      <c r="CK102" s="8"/>
      <c r="CL102" s="8">
        <f t="shared" si="21"/>
        <v>45</v>
      </c>
      <c r="CM102" s="6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/>
      <c r="CW102" s="1"/>
      <c r="CX102" s="8"/>
      <c r="CY102" s="8">
        <f t="shared" si="22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/>
      <c r="DJ102" s="1"/>
      <c r="DK102" s="8"/>
      <c r="DL102" s="8">
        <f t="shared" si="23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335</v>
      </c>
      <c r="E103" s="27" t="s">
        <v>3</v>
      </c>
      <c r="F103" s="27" t="s">
        <v>11</v>
      </c>
      <c r="G103" s="28" t="s">
        <v>265</v>
      </c>
      <c r="H103" s="28">
        <v>102</v>
      </c>
      <c r="I103" s="27" t="s">
        <v>92</v>
      </c>
      <c r="J103" s="6">
        <v>23</v>
      </c>
      <c r="K103" s="1">
        <v>19</v>
      </c>
      <c r="L103" s="1">
        <v>42</v>
      </c>
      <c r="M103" s="1">
        <v>16</v>
      </c>
      <c r="N103" s="1">
        <v>2</v>
      </c>
      <c r="O103" s="1">
        <v>11</v>
      </c>
      <c r="P103" s="1">
        <v>3</v>
      </c>
      <c r="Q103" s="1">
        <v>5</v>
      </c>
      <c r="R103" s="1">
        <v>1</v>
      </c>
      <c r="S103" s="1"/>
      <c r="T103" s="1"/>
      <c r="U103" s="8"/>
      <c r="V103" s="20">
        <f t="shared" si="14"/>
        <v>122</v>
      </c>
      <c r="W103" s="6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/>
      <c r="AG103" s="1"/>
      <c r="AH103" s="8"/>
      <c r="AI103" s="20">
        <f t="shared" si="15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/>
      <c r="AT103" s="1"/>
      <c r="AU103" s="8"/>
      <c r="AV103" s="20">
        <f t="shared" si="16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/>
      <c r="BG103" s="1"/>
      <c r="BH103" s="8"/>
      <c r="BI103" s="20">
        <f t="shared" si="17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/>
      <c r="BT103" s="1"/>
      <c r="BU103" s="8"/>
      <c r="BV103" s="8">
        <f t="shared" si="18"/>
        <v>0</v>
      </c>
      <c r="BW103" s="6">
        <f t="shared" si="19"/>
        <v>0</v>
      </c>
      <c r="BX103" s="12">
        <v>15.8</v>
      </c>
      <c r="BY103" s="13">
        <f t="shared" si="20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/>
      <c r="CJ103" s="1"/>
      <c r="CK103" s="8"/>
      <c r="CL103" s="8">
        <f t="shared" si="21"/>
        <v>0</v>
      </c>
      <c r="CM103" s="6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/>
      <c r="CW103" s="1"/>
      <c r="CX103" s="8"/>
      <c r="CY103" s="8">
        <f t="shared" si="22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/>
      <c r="DJ103" s="1"/>
      <c r="DK103" s="8"/>
      <c r="DL103" s="8">
        <f t="shared" si="23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335</v>
      </c>
      <c r="E104" s="27" t="s">
        <v>3</v>
      </c>
      <c r="F104" s="27" t="s">
        <v>11</v>
      </c>
      <c r="G104" s="28" t="s">
        <v>265</v>
      </c>
      <c r="H104" s="28">
        <v>103</v>
      </c>
      <c r="I104" s="27" t="s">
        <v>93</v>
      </c>
      <c r="J104" s="6">
        <v>0</v>
      </c>
      <c r="K104" s="1">
        <v>7</v>
      </c>
      <c r="L104" s="1">
        <v>8</v>
      </c>
      <c r="M104" s="1">
        <v>4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/>
      <c r="T104" s="1"/>
      <c r="U104" s="8"/>
      <c r="V104" s="20">
        <f t="shared" si="14"/>
        <v>19</v>
      </c>
      <c r="W104" s="6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/>
      <c r="AG104" s="1"/>
      <c r="AH104" s="8"/>
      <c r="AI104" s="20">
        <f t="shared" si="15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/>
      <c r="AT104" s="1"/>
      <c r="AU104" s="8"/>
      <c r="AV104" s="20">
        <f t="shared" si="16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/>
      <c r="BG104" s="1"/>
      <c r="BH104" s="8"/>
      <c r="BI104" s="20">
        <f t="shared" si="17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/>
      <c r="BT104" s="1"/>
      <c r="BU104" s="8"/>
      <c r="BV104" s="8">
        <f t="shared" si="18"/>
        <v>0</v>
      </c>
      <c r="BW104" s="6">
        <f t="shared" si="19"/>
        <v>0</v>
      </c>
      <c r="BX104" s="12">
        <v>2.1</v>
      </c>
      <c r="BY104" s="13">
        <f t="shared" si="20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/>
      <c r="CJ104" s="1"/>
      <c r="CK104" s="8"/>
      <c r="CL104" s="8">
        <f t="shared" si="21"/>
        <v>0</v>
      </c>
      <c r="CM104" s="6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/>
      <c r="CW104" s="1"/>
      <c r="CX104" s="8"/>
      <c r="CY104" s="8">
        <f t="shared" si="22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/>
      <c r="DJ104" s="1"/>
      <c r="DK104" s="8"/>
      <c r="DL104" s="8">
        <f t="shared" si="23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335</v>
      </c>
      <c r="E105" s="27" t="s">
        <v>3</v>
      </c>
      <c r="F105" s="27" t="s">
        <v>11</v>
      </c>
      <c r="G105" s="28" t="s">
        <v>267</v>
      </c>
      <c r="H105" s="28">
        <v>104</v>
      </c>
      <c r="I105" s="27" t="s">
        <v>340</v>
      </c>
      <c r="J105" s="6">
        <v>0</v>
      </c>
      <c r="K105" s="1">
        <v>0</v>
      </c>
      <c r="L105" s="1">
        <v>0</v>
      </c>
      <c r="M105" s="1">
        <v>27</v>
      </c>
      <c r="N105" s="1">
        <v>8</v>
      </c>
      <c r="O105" s="1">
        <v>1</v>
      </c>
      <c r="P105" s="1">
        <v>3</v>
      </c>
      <c r="Q105" s="1">
        <v>2</v>
      </c>
      <c r="R105" s="1">
        <v>0</v>
      </c>
      <c r="S105" s="1"/>
      <c r="T105" s="1"/>
      <c r="U105" s="8"/>
      <c r="V105" s="20">
        <f t="shared" si="14"/>
        <v>41</v>
      </c>
      <c r="W105" s="6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/>
      <c r="AG105" s="1"/>
      <c r="AH105" s="8"/>
      <c r="AI105" s="20">
        <f t="shared" si="15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/>
      <c r="AT105" s="1"/>
      <c r="AU105" s="8"/>
      <c r="AV105" s="20">
        <f t="shared" si="16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/>
      <c r="BG105" s="1"/>
      <c r="BH105" s="8"/>
      <c r="BI105" s="20">
        <f t="shared" si="17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/>
      <c r="BT105" s="1"/>
      <c r="BU105" s="8"/>
      <c r="BV105" s="8">
        <f t="shared" si="18"/>
        <v>0</v>
      </c>
      <c r="BW105" s="6">
        <f t="shared" si="19"/>
        <v>0</v>
      </c>
      <c r="BX105" s="12">
        <v>6.9</v>
      </c>
      <c r="BY105" s="13">
        <f t="shared" si="20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/>
      <c r="CJ105" s="1"/>
      <c r="CK105" s="8"/>
      <c r="CL105" s="8">
        <f t="shared" si="21"/>
        <v>0</v>
      </c>
      <c r="CM105" s="6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/>
      <c r="CW105" s="1"/>
      <c r="CX105" s="8"/>
      <c r="CY105" s="8">
        <f t="shared" si="22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/>
      <c r="DJ105" s="1"/>
      <c r="DK105" s="8"/>
      <c r="DL105" s="8">
        <f t="shared" si="23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335</v>
      </c>
      <c r="E106" s="27" t="s">
        <v>3</v>
      </c>
      <c r="F106" s="27" t="s">
        <v>95</v>
      </c>
      <c r="G106" s="28" t="s">
        <v>269</v>
      </c>
      <c r="H106" s="28">
        <v>105</v>
      </c>
      <c r="I106" s="27" t="s">
        <v>94</v>
      </c>
      <c r="J106" s="6">
        <v>46</v>
      </c>
      <c r="K106" s="1">
        <v>22</v>
      </c>
      <c r="L106" s="1">
        <v>36</v>
      </c>
      <c r="M106" s="1">
        <v>20</v>
      </c>
      <c r="N106" s="1">
        <v>10</v>
      </c>
      <c r="O106" s="1">
        <v>17</v>
      </c>
      <c r="P106" s="1">
        <v>12</v>
      </c>
      <c r="Q106" s="1">
        <v>27</v>
      </c>
      <c r="R106" s="1">
        <v>1</v>
      </c>
      <c r="S106" s="1"/>
      <c r="T106" s="1"/>
      <c r="U106" s="8"/>
      <c r="V106" s="20">
        <f t="shared" si="14"/>
        <v>191</v>
      </c>
      <c r="W106" s="6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/>
      <c r="AG106" s="1"/>
      <c r="AH106" s="8"/>
      <c r="AI106" s="20">
        <f t="shared" si="15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/>
      <c r="AT106" s="1"/>
      <c r="AU106" s="8"/>
      <c r="AV106" s="20">
        <f t="shared" si="16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/>
      <c r="BG106" s="1"/>
      <c r="BH106" s="8"/>
      <c r="BI106" s="20">
        <f t="shared" si="17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/>
      <c r="BT106" s="1"/>
      <c r="BU106" s="8"/>
      <c r="BV106" s="8">
        <f t="shared" si="18"/>
        <v>0</v>
      </c>
      <c r="BW106" s="6">
        <f t="shared" si="19"/>
        <v>0</v>
      </c>
      <c r="BX106" s="12">
        <v>31.7</v>
      </c>
      <c r="BY106" s="13">
        <f t="shared" si="20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>
        <v>1</v>
      </c>
      <c r="CG106" s="1">
        <v>2</v>
      </c>
      <c r="CH106" s="1">
        <v>0</v>
      </c>
      <c r="CI106" s="1"/>
      <c r="CJ106" s="1"/>
      <c r="CK106" s="8"/>
      <c r="CL106" s="8">
        <f t="shared" si="21"/>
        <v>9</v>
      </c>
      <c r="CM106" s="6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/>
      <c r="CW106" s="1"/>
      <c r="CX106" s="8"/>
      <c r="CY106" s="8">
        <f t="shared" si="22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/>
      <c r="DJ106" s="1"/>
      <c r="DK106" s="8"/>
      <c r="DL106" s="8">
        <f t="shared" si="23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335</v>
      </c>
      <c r="E107" s="27" t="s">
        <v>3</v>
      </c>
      <c r="F107" s="27" t="s">
        <v>95</v>
      </c>
      <c r="G107" s="28" t="s">
        <v>303</v>
      </c>
      <c r="H107" s="28">
        <v>106</v>
      </c>
      <c r="I107" s="27" t="s">
        <v>341</v>
      </c>
      <c r="J107" s="6">
        <v>9</v>
      </c>
      <c r="K107" s="1">
        <v>0</v>
      </c>
      <c r="L107" s="1">
        <v>3</v>
      </c>
      <c r="M107" s="1">
        <v>3</v>
      </c>
      <c r="N107" s="1">
        <v>4</v>
      </c>
      <c r="O107" s="1">
        <v>3</v>
      </c>
      <c r="P107" s="1">
        <v>2</v>
      </c>
      <c r="Q107" s="1">
        <v>4</v>
      </c>
      <c r="R107" s="1">
        <v>0</v>
      </c>
      <c r="S107" s="1"/>
      <c r="T107" s="1"/>
      <c r="U107" s="8"/>
      <c r="V107" s="20">
        <f t="shared" si="14"/>
        <v>28</v>
      </c>
      <c r="W107" s="6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/>
      <c r="AG107" s="1"/>
      <c r="AH107" s="8"/>
      <c r="AI107" s="20">
        <f t="shared" si="15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/>
      <c r="AT107" s="1"/>
      <c r="AU107" s="8"/>
      <c r="AV107" s="20">
        <f t="shared" si="16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/>
      <c r="BG107" s="1"/>
      <c r="BH107" s="8"/>
      <c r="BI107" s="20">
        <f t="shared" si="17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/>
      <c r="BT107" s="1"/>
      <c r="BU107" s="8"/>
      <c r="BV107" s="8">
        <f t="shared" si="18"/>
        <v>0</v>
      </c>
      <c r="BW107" s="6">
        <f t="shared" si="19"/>
        <v>0</v>
      </c>
      <c r="BX107" s="12">
        <v>3.3</v>
      </c>
      <c r="BY107" s="13">
        <f t="shared" si="20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/>
      <c r="CJ107" s="1"/>
      <c r="CK107" s="8"/>
      <c r="CL107" s="8">
        <f t="shared" si="21"/>
        <v>0</v>
      </c>
      <c r="CM107" s="6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/>
      <c r="CW107" s="1"/>
      <c r="CX107" s="8"/>
      <c r="CY107" s="8">
        <f t="shared" si="22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/>
      <c r="DJ107" s="1"/>
      <c r="DK107" s="8"/>
      <c r="DL107" s="8">
        <f t="shared" si="23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335</v>
      </c>
      <c r="E108" s="27" t="s">
        <v>3</v>
      </c>
      <c r="F108" s="27" t="s">
        <v>95</v>
      </c>
      <c r="G108" s="28" t="s">
        <v>265</v>
      </c>
      <c r="H108" s="28">
        <v>107</v>
      </c>
      <c r="I108" s="27" t="s">
        <v>342</v>
      </c>
      <c r="J108" s="6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/>
      <c r="T108" s="1"/>
      <c r="U108" s="8"/>
      <c r="V108" s="20">
        <f t="shared" si="14"/>
        <v>14</v>
      </c>
      <c r="W108" s="6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/>
      <c r="AG108" s="1"/>
      <c r="AH108" s="8"/>
      <c r="AI108" s="20">
        <f t="shared" si="15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/>
      <c r="AT108" s="1"/>
      <c r="AU108" s="8"/>
      <c r="AV108" s="20">
        <f t="shared" si="16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/>
      <c r="BG108" s="1"/>
      <c r="BH108" s="8"/>
      <c r="BI108" s="20">
        <f t="shared" si="17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/>
      <c r="BT108" s="1"/>
      <c r="BU108" s="8"/>
      <c r="BV108" s="8">
        <f t="shared" si="18"/>
        <v>0</v>
      </c>
      <c r="BW108" s="6">
        <f t="shared" si="19"/>
        <v>0</v>
      </c>
      <c r="BX108" s="12">
        <v>1.5</v>
      </c>
      <c r="BY108" s="13">
        <f t="shared" si="20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/>
      <c r="CJ108" s="1"/>
      <c r="CK108" s="8"/>
      <c r="CL108" s="8">
        <f t="shared" si="21"/>
        <v>0</v>
      </c>
      <c r="CM108" s="6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/>
      <c r="CW108" s="1"/>
      <c r="CX108" s="8"/>
      <c r="CY108" s="8">
        <f t="shared" si="22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/>
      <c r="DJ108" s="1"/>
      <c r="DK108" s="8"/>
      <c r="DL108" s="8">
        <f t="shared" si="23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335</v>
      </c>
      <c r="E109" s="27" t="s">
        <v>3</v>
      </c>
      <c r="F109" s="27" t="s">
        <v>95</v>
      </c>
      <c r="G109" s="28" t="s">
        <v>265</v>
      </c>
      <c r="H109" s="28">
        <v>108</v>
      </c>
      <c r="I109" s="27" t="s">
        <v>97</v>
      </c>
      <c r="J109" s="6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>
        <v>1</v>
      </c>
      <c r="Q109" s="1">
        <v>0</v>
      </c>
      <c r="R109" s="1">
        <v>0</v>
      </c>
      <c r="S109" s="1"/>
      <c r="T109" s="1"/>
      <c r="U109" s="8"/>
      <c r="V109" s="20">
        <f t="shared" si="14"/>
        <v>26</v>
      </c>
      <c r="W109" s="6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/>
      <c r="AG109" s="1"/>
      <c r="AH109" s="8"/>
      <c r="AI109" s="20">
        <f t="shared" si="15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/>
      <c r="AT109" s="1"/>
      <c r="AU109" s="8"/>
      <c r="AV109" s="20">
        <f t="shared" si="16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/>
      <c r="BG109" s="1"/>
      <c r="BH109" s="8"/>
      <c r="BI109" s="20">
        <f t="shared" si="17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/>
      <c r="BT109" s="1"/>
      <c r="BU109" s="8"/>
      <c r="BV109" s="8">
        <f t="shared" si="18"/>
        <v>0</v>
      </c>
      <c r="BW109" s="6">
        <f t="shared" si="19"/>
        <v>0</v>
      </c>
      <c r="BX109" s="12">
        <v>4.7</v>
      </c>
      <c r="BY109" s="13">
        <f t="shared" si="20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/>
      <c r="CJ109" s="1"/>
      <c r="CK109" s="8"/>
      <c r="CL109" s="8">
        <f t="shared" si="21"/>
        <v>0</v>
      </c>
      <c r="CM109" s="6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/>
      <c r="CW109" s="1"/>
      <c r="CX109" s="8"/>
      <c r="CY109" s="8">
        <f t="shared" si="22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/>
      <c r="DJ109" s="1"/>
      <c r="DK109" s="8"/>
      <c r="DL109" s="8">
        <f t="shared" si="23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335</v>
      </c>
      <c r="E110" s="27" t="s">
        <v>3</v>
      </c>
      <c r="F110" s="27" t="s">
        <v>98</v>
      </c>
      <c r="G110" s="28" t="s">
        <v>267</v>
      </c>
      <c r="H110" s="28">
        <v>109</v>
      </c>
      <c r="I110" s="27" t="s">
        <v>98</v>
      </c>
      <c r="J110" s="6">
        <v>50</v>
      </c>
      <c r="K110" s="1">
        <v>32</v>
      </c>
      <c r="L110" s="1">
        <v>61</v>
      </c>
      <c r="M110" s="1">
        <v>39</v>
      </c>
      <c r="N110" s="1">
        <v>27</v>
      </c>
      <c r="O110" s="1">
        <v>14</v>
      </c>
      <c r="P110" s="1">
        <v>17</v>
      </c>
      <c r="Q110" s="1">
        <v>16</v>
      </c>
      <c r="R110" s="1">
        <v>4</v>
      </c>
      <c r="S110" s="1"/>
      <c r="T110" s="1"/>
      <c r="U110" s="8"/>
      <c r="V110" s="20">
        <f t="shared" si="14"/>
        <v>260</v>
      </c>
      <c r="W110" s="6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/>
      <c r="AG110" s="1"/>
      <c r="AH110" s="8"/>
      <c r="AI110" s="20">
        <f t="shared" si="15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/>
      <c r="AT110" s="1"/>
      <c r="AU110" s="8"/>
      <c r="AV110" s="20">
        <f t="shared" si="16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/>
      <c r="BG110" s="1"/>
      <c r="BH110" s="8"/>
      <c r="BI110" s="20">
        <f t="shared" si="17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/>
      <c r="BT110" s="1"/>
      <c r="BU110" s="8"/>
      <c r="BV110" s="8">
        <f t="shared" si="18"/>
        <v>0</v>
      </c>
      <c r="BW110" s="6">
        <f t="shared" si="19"/>
        <v>0</v>
      </c>
      <c r="BX110" s="12">
        <v>56.9</v>
      </c>
      <c r="BY110" s="13">
        <f t="shared" si="20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>
        <v>2</v>
      </c>
      <c r="CG110" s="1">
        <v>5</v>
      </c>
      <c r="CH110" s="1">
        <v>0</v>
      </c>
      <c r="CI110" s="1"/>
      <c r="CJ110" s="1"/>
      <c r="CK110" s="8"/>
      <c r="CL110" s="8">
        <f t="shared" si="21"/>
        <v>31</v>
      </c>
      <c r="CM110" s="6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/>
      <c r="CW110" s="1"/>
      <c r="CX110" s="8"/>
      <c r="CY110" s="8">
        <f t="shared" si="22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/>
      <c r="DJ110" s="1"/>
      <c r="DK110" s="8"/>
      <c r="DL110" s="8">
        <f t="shared" si="23"/>
        <v>6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335</v>
      </c>
      <c r="E111" s="27" t="s">
        <v>3</v>
      </c>
      <c r="F111" s="27" t="s">
        <v>98</v>
      </c>
      <c r="G111" s="28" t="s">
        <v>265</v>
      </c>
      <c r="H111" s="28">
        <v>110</v>
      </c>
      <c r="I111" s="27" t="s">
        <v>343</v>
      </c>
      <c r="J111" s="6">
        <v>0</v>
      </c>
      <c r="K111" s="1">
        <v>0</v>
      </c>
      <c r="L111" s="1">
        <v>0</v>
      </c>
      <c r="M111" s="1">
        <v>0</v>
      </c>
      <c r="N111" s="1">
        <v>1</v>
      </c>
      <c r="O111" s="1">
        <v>0</v>
      </c>
      <c r="P111" s="1">
        <v>1</v>
      </c>
      <c r="Q111" s="1">
        <v>0</v>
      </c>
      <c r="R111" s="1">
        <v>0</v>
      </c>
      <c r="S111" s="1"/>
      <c r="T111" s="1"/>
      <c r="U111" s="8"/>
      <c r="V111" s="20">
        <f t="shared" si="14"/>
        <v>2</v>
      </c>
      <c r="W111" s="6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/>
      <c r="AG111" s="1"/>
      <c r="AH111" s="8"/>
      <c r="AI111" s="20">
        <f t="shared" si="15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/>
      <c r="AT111" s="1"/>
      <c r="AU111" s="8"/>
      <c r="AV111" s="20">
        <f t="shared" si="16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/>
      <c r="BG111" s="1"/>
      <c r="BH111" s="8"/>
      <c r="BI111" s="20">
        <f t="shared" si="17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/>
      <c r="BT111" s="1"/>
      <c r="BU111" s="8"/>
      <c r="BV111" s="8">
        <f t="shared" si="18"/>
        <v>0</v>
      </c>
      <c r="BW111" s="6">
        <f t="shared" si="19"/>
        <v>0</v>
      </c>
      <c r="BX111" s="12">
        <v>5.3</v>
      </c>
      <c r="BY111" s="13">
        <f t="shared" si="20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</v>
      </c>
      <c r="CE111" s="1">
        <v>0</v>
      </c>
      <c r="CF111" s="1">
        <v>1</v>
      </c>
      <c r="CG111" s="1">
        <v>0</v>
      </c>
      <c r="CH111" s="1">
        <v>0</v>
      </c>
      <c r="CI111" s="1"/>
      <c r="CJ111" s="1"/>
      <c r="CK111" s="8"/>
      <c r="CL111" s="8">
        <f t="shared" si="21"/>
        <v>2</v>
      </c>
      <c r="CM111" s="6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/>
      <c r="CW111" s="1"/>
      <c r="CX111" s="8"/>
      <c r="CY111" s="8">
        <f t="shared" si="22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/>
      <c r="DJ111" s="1"/>
      <c r="DK111" s="8"/>
      <c r="DL111" s="8">
        <f t="shared" si="23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335</v>
      </c>
      <c r="E112" s="27" t="s">
        <v>3</v>
      </c>
      <c r="F112" s="27" t="s">
        <v>98</v>
      </c>
      <c r="G112" s="28" t="s">
        <v>267</v>
      </c>
      <c r="H112" s="28">
        <v>111</v>
      </c>
      <c r="I112" s="27" t="s">
        <v>344</v>
      </c>
      <c r="J112" s="6">
        <v>33</v>
      </c>
      <c r="K112" s="1">
        <v>23</v>
      </c>
      <c r="L112" s="1">
        <v>5</v>
      </c>
      <c r="M112" s="1">
        <v>34</v>
      </c>
      <c r="N112" s="1">
        <v>20</v>
      </c>
      <c r="O112" s="1">
        <v>16</v>
      </c>
      <c r="P112" s="1">
        <v>9</v>
      </c>
      <c r="Q112" s="1">
        <v>3</v>
      </c>
      <c r="R112" s="1">
        <v>3</v>
      </c>
      <c r="S112" s="1"/>
      <c r="T112" s="1"/>
      <c r="U112" s="8"/>
      <c r="V112" s="20">
        <f t="shared" si="14"/>
        <v>146</v>
      </c>
      <c r="W112" s="6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/>
      <c r="AG112" s="1"/>
      <c r="AH112" s="8"/>
      <c r="AI112" s="20">
        <f t="shared" si="15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/>
      <c r="AT112" s="1"/>
      <c r="AU112" s="8"/>
      <c r="AV112" s="20">
        <f t="shared" si="16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/>
      <c r="BG112" s="1"/>
      <c r="BH112" s="8"/>
      <c r="BI112" s="20">
        <f t="shared" si="17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/>
      <c r="BT112" s="1"/>
      <c r="BU112" s="8"/>
      <c r="BV112" s="8">
        <f t="shared" si="18"/>
        <v>0</v>
      </c>
      <c r="BW112" s="6">
        <f t="shared" si="19"/>
        <v>0</v>
      </c>
      <c r="BX112" s="12">
        <v>15.2</v>
      </c>
      <c r="BY112" s="13">
        <f t="shared" si="20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2</v>
      </c>
      <c r="CF112" s="1">
        <v>9</v>
      </c>
      <c r="CG112" s="1">
        <v>7</v>
      </c>
      <c r="CH112" s="1">
        <v>0</v>
      </c>
      <c r="CI112" s="1"/>
      <c r="CJ112" s="1"/>
      <c r="CK112" s="8"/>
      <c r="CL112" s="8">
        <f t="shared" si="21"/>
        <v>19</v>
      </c>
      <c r="CM112" s="6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/>
      <c r="CW112" s="1"/>
      <c r="CX112" s="8"/>
      <c r="CY112" s="8">
        <f t="shared" si="22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/>
      <c r="DJ112" s="1"/>
      <c r="DK112" s="8"/>
      <c r="DL112" s="8">
        <f t="shared" si="23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335</v>
      </c>
      <c r="E113" s="27" t="s">
        <v>3</v>
      </c>
      <c r="F113" s="27" t="s">
        <v>98</v>
      </c>
      <c r="G113" s="28" t="s">
        <v>265</v>
      </c>
      <c r="H113" s="28">
        <v>112</v>
      </c>
      <c r="I113" s="27" t="s">
        <v>100</v>
      </c>
      <c r="J113" s="6">
        <v>22</v>
      </c>
      <c r="K113" s="1">
        <v>5</v>
      </c>
      <c r="L113" s="1">
        <v>11</v>
      </c>
      <c r="M113" s="1">
        <v>5</v>
      </c>
      <c r="N113" s="1">
        <v>4</v>
      </c>
      <c r="O113" s="1">
        <v>1</v>
      </c>
      <c r="P113" s="1">
        <v>1</v>
      </c>
      <c r="Q113" s="1">
        <v>2</v>
      </c>
      <c r="R113" s="1">
        <v>1</v>
      </c>
      <c r="S113" s="1"/>
      <c r="T113" s="1"/>
      <c r="U113" s="8"/>
      <c r="V113" s="20">
        <f t="shared" si="14"/>
        <v>52</v>
      </c>
      <c r="W113" s="6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/>
      <c r="AG113" s="1"/>
      <c r="AH113" s="8"/>
      <c r="AI113" s="20">
        <f t="shared" si="15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/>
      <c r="AT113" s="1"/>
      <c r="AU113" s="8"/>
      <c r="AV113" s="20">
        <f t="shared" si="16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/>
      <c r="BG113" s="1"/>
      <c r="BH113" s="8"/>
      <c r="BI113" s="20">
        <f t="shared" si="17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/>
      <c r="BT113" s="1"/>
      <c r="BU113" s="8"/>
      <c r="BV113" s="8">
        <f t="shared" si="18"/>
        <v>0</v>
      </c>
      <c r="BW113" s="6">
        <f t="shared" si="19"/>
        <v>0</v>
      </c>
      <c r="BX113" s="12">
        <v>9.3000000000000007</v>
      </c>
      <c r="BY113" s="13">
        <f t="shared" si="20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/>
      <c r="CJ113" s="1"/>
      <c r="CK113" s="8"/>
      <c r="CL113" s="8">
        <f t="shared" si="21"/>
        <v>0</v>
      </c>
      <c r="CM113" s="6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/>
      <c r="CW113" s="1"/>
      <c r="CX113" s="8"/>
      <c r="CY113" s="8">
        <f t="shared" si="22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/>
      <c r="DJ113" s="1"/>
      <c r="DK113" s="8"/>
      <c r="DL113" s="8">
        <f t="shared" si="23"/>
        <v>0</v>
      </c>
    </row>
    <row r="114" spans="1:116" x14ac:dyDescent="0.2">
      <c r="A114" s="27" t="s">
        <v>280</v>
      </c>
      <c r="B114" s="27" t="s">
        <v>345</v>
      </c>
      <c r="C114" s="28">
        <v>870</v>
      </c>
      <c r="D114" s="27" t="s">
        <v>297</v>
      </c>
      <c r="E114" s="27" t="s">
        <v>71</v>
      </c>
      <c r="F114" s="27" t="s">
        <v>101</v>
      </c>
      <c r="G114" s="28" t="s">
        <v>267</v>
      </c>
      <c r="H114" s="28">
        <v>113</v>
      </c>
      <c r="I114" s="27" t="s">
        <v>346</v>
      </c>
      <c r="J114" s="6">
        <v>146</v>
      </c>
      <c r="K114" s="1">
        <v>53</v>
      </c>
      <c r="L114" s="1">
        <v>62</v>
      </c>
      <c r="M114" s="1">
        <v>48</v>
      </c>
      <c r="N114" s="1">
        <v>39</v>
      </c>
      <c r="O114" s="1">
        <v>18</v>
      </c>
      <c r="P114" s="1">
        <v>24</v>
      </c>
      <c r="Q114" s="1">
        <v>16</v>
      </c>
      <c r="R114" s="1">
        <v>15</v>
      </c>
      <c r="S114" s="1"/>
      <c r="T114" s="1"/>
      <c r="U114" s="8"/>
      <c r="V114" s="20">
        <f t="shared" si="14"/>
        <v>421</v>
      </c>
      <c r="W114" s="6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/>
      <c r="AG114" s="1"/>
      <c r="AH114" s="8"/>
      <c r="AI114" s="20">
        <f t="shared" si="15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/>
      <c r="AT114" s="1"/>
      <c r="AU114" s="8"/>
      <c r="AV114" s="20">
        <f t="shared" si="16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/>
      <c r="BG114" s="1"/>
      <c r="BH114" s="8"/>
      <c r="BI114" s="20">
        <f t="shared" si="17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/>
      <c r="BT114" s="1"/>
      <c r="BU114" s="8"/>
      <c r="BV114" s="8">
        <f t="shared" si="18"/>
        <v>0</v>
      </c>
      <c r="BW114" s="6">
        <f t="shared" si="19"/>
        <v>0</v>
      </c>
      <c r="BX114" s="12">
        <v>77.3</v>
      </c>
      <c r="BY114" s="13">
        <f t="shared" si="20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>
        <v>14</v>
      </c>
      <c r="CG114" s="1">
        <v>27</v>
      </c>
      <c r="CH114" s="1">
        <v>13</v>
      </c>
      <c r="CI114" s="1"/>
      <c r="CJ114" s="1"/>
      <c r="CK114" s="8"/>
      <c r="CL114" s="8">
        <f t="shared" si="21"/>
        <v>128</v>
      </c>
      <c r="CM114" s="6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/>
      <c r="CW114" s="1"/>
      <c r="CX114" s="8"/>
      <c r="CY114" s="8">
        <f t="shared" si="22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/>
      <c r="DJ114" s="1"/>
      <c r="DK114" s="8"/>
      <c r="DL114" s="8">
        <f t="shared" si="23"/>
        <v>0</v>
      </c>
    </row>
    <row r="115" spans="1:116" x14ac:dyDescent="0.2">
      <c r="A115" s="27" t="s">
        <v>280</v>
      </c>
      <c r="B115" s="27" t="s">
        <v>345</v>
      </c>
      <c r="C115" s="28">
        <v>870</v>
      </c>
      <c r="D115" s="27" t="s">
        <v>297</v>
      </c>
      <c r="E115" s="27" t="s">
        <v>71</v>
      </c>
      <c r="F115" s="27" t="s">
        <v>101</v>
      </c>
      <c r="G115" s="28" t="s">
        <v>265</v>
      </c>
      <c r="H115" s="28">
        <v>114</v>
      </c>
      <c r="I115" s="27" t="s">
        <v>102</v>
      </c>
      <c r="J115" s="6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>
        <v>3</v>
      </c>
      <c r="Q115" s="1">
        <v>4</v>
      </c>
      <c r="R115" s="1">
        <v>3</v>
      </c>
      <c r="S115" s="1"/>
      <c r="T115" s="1"/>
      <c r="U115" s="8"/>
      <c r="V115" s="20">
        <f t="shared" si="14"/>
        <v>69</v>
      </c>
      <c r="W115" s="6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/>
      <c r="AG115" s="1"/>
      <c r="AH115" s="8"/>
      <c r="AI115" s="20">
        <f t="shared" si="15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/>
      <c r="AT115" s="1"/>
      <c r="AU115" s="8"/>
      <c r="AV115" s="20">
        <f t="shared" si="16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/>
      <c r="BG115" s="1"/>
      <c r="BH115" s="8"/>
      <c r="BI115" s="20">
        <f t="shared" si="17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/>
      <c r="BT115" s="1"/>
      <c r="BU115" s="8"/>
      <c r="BV115" s="8">
        <f t="shared" si="18"/>
        <v>0</v>
      </c>
      <c r="BW115" s="6">
        <f t="shared" si="19"/>
        <v>0</v>
      </c>
      <c r="BX115" s="12">
        <v>12.9</v>
      </c>
      <c r="BY115" s="13">
        <f t="shared" si="20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>
        <v>4</v>
      </c>
      <c r="CG115" s="1">
        <v>0</v>
      </c>
      <c r="CH115" s="1">
        <v>0</v>
      </c>
      <c r="CI115" s="1"/>
      <c r="CJ115" s="1"/>
      <c r="CK115" s="8"/>
      <c r="CL115" s="8">
        <f t="shared" si="21"/>
        <v>8</v>
      </c>
      <c r="CM115" s="6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/>
      <c r="CW115" s="1"/>
      <c r="CX115" s="8"/>
      <c r="CY115" s="8">
        <f t="shared" si="22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/>
      <c r="DJ115" s="1"/>
      <c r="DK115" s="8"/>
      <c r="DL115" s="8">
        <f t="shared" si="23"/>
        <v>0</v>
      </c>
    </row>
    <row r="116" spans="1:116" x14ac:dyDescent="0.2">
      <c r="A116" s="27" t="s">
        <v>280</v>
      </c>
      <c r="B116" s="27" t="s">
        <v>345</v>
      </c>
      <c r="C116" s="28">
        <v>870</v>
      </c>
      <c r="D116" s="27" t="s">
        <v>297</v>
      </c>
      <c r="E116" s="27" t="s">
        <v>71</v>
      </c>
      <c r="F116" s="27" t="s">
        <v>101</v>
      </c>
      <c r="G116" s="28" t="s">
        <v>265</v>
      </c>
      <c r="H116" s="28">
        <v>115</v>
      </c>
      <c r="I116" s="27" t="s">
        <v>103</v>
      </c>
      <c r="J116" s="6">
        <v>19</v>
      </c>
      <c r="K116" s="1">
        <v>15</v>
      </c>
      <c r="L116" s="1">
        <v>1</v>
      </c>
      <c r="M116" s="1">
        <v>7</v>
      </c>
      <c r="N116" s="1">
        <v>4</v>
      </c>
      <c r="O116" s="1">
        <v>2</v>
      </c>
      <c r="P116" s="1">
        <v>9</v>
      </c>
      <c r="Q116" s="1">
        <v>4</v>
      </c>
      <c r="R116" s="1">
        <v>0</v>
      </c>
      <c r="S116" s="1"/>
      <c r="T116" s="1"/>
      <c r="U116" s="8"/>
      <c r="V116" s="20">
        <f t="shared" si="14"/>
        <v>61</v>
      </c>
      <c r="W116" s="6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/>
      <c r="AG116" s="1"/>
      <c r="AH116" s="8"/>
      <c r="AI116" s="20">
        <f t="shared" si="15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/>
      <c r="AT116" s="1"/>
      <c r="AU116" s="8"/>
      <c r="AV116" s="20">
        <f t="shared" si="16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/>
      <c r="BG116" s="1"/>
      <c r="BH116" s="8"/>
      <c r="BI116" s="20">
        <f t="shared" si="17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/>
      <c r="BT116" s="1"/>
      <c r="BU116" s="8"/>
      <c r="BV116" s="8">
        <f t="shared" si="18"/>
        <v>0</v>
      </c>
      <c r="BW116" s="6">
        <f t="shared" si="19"/>
        <v>0</v>
      </c>
      <c r="BX116" s="12">
        <v>8.6999999999999993</v>
      </c>
      <c r="BY116" s="13">
        <f t="shared" si="20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/>
      <c r="CJ116" s="1"/>
      <c r="CK116" s="8"/>
      <c r="CL116" s="8">
        <f t="shared" si="21"/>
        <v>0</v>
      </c>
      <c r="CM116" s="6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/>
      <c r="CW116" s="1"/>
      <c r="CX116" s="8"/>
      <c r="CY116" s="8">
        <f t="shared" si="22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/>
      <c r="DJ116" s="1"/>
      <c r="DK116" s="8"/>
      <c r="DL116" s="8">
        <f t="shared" si="23"/>
        <v>0</v>
      </c>
    </row>
    <row r="117" spans="1:116" x14ac:dyDescent="0.2">
      <c r="A117" s="27" t="s">
        <v>280</v>
      </c>
      <c r="B117" s="27" t="s">
        <v>345</v>
      </c>
      <c r="C117" s="28">
        <v>870</v>
      </c>
      <c r="D117" s="27" t="s">
        <v>297</v>
      </c>
      <c r="E117" s="27" t="s">
        <v>71</v>
      </c>
      <c r="F117" s="27" t="s">
        <v>101</v>
      </c>
      <c r="G117" s="28" t="s">
        <v>265</v>
      </c>
      <c r="H117" s="28">
        <v>116</v>
      </c>
      <c r="I117" s="27" t="s">
        <v>104</v>
      </c>
      <c r="J117" s="6">
        <v>17</v>
      </c>
      <c r="K117" s="1">
        <v>17</v>
      </c>
      <c r="L117" s="1">
        <v>6</v>
      </c>
      <c r="M117" s="1">
        <v>2</v>
      </c>
      <c r="N117" s="1">
        <v>0</v>
      </c>
      <c r="O117" s="1">
        <v>2</v>
      </c>
      <c r="P117" s="1">
        <v>1</v>
      </c>
      <c r="Q117" s="1">
        <v>0</v>
      </c>
      <c r="R117" s="1">
        <v>0</v>
      </c>
      <c r="S117" s="1"/>
      <c r="T117" s="1"/>
      <c r="U117" s="8"/>
      <c r="V117" s="20">
        <f t="shared" si="14"/>
        <v>45</v>
      </c>
      <c r="W117" s="6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/>
      <c r="AG117" s="1"/>
      <c r="AH117" s="8"/>
      <c r="AI117" s="20">
        <f t="shared" si="15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/>
      <c r="AT117" s="1"/>
      <c r="AU117" s="8"/>
      <c r="AV117" s="20">
        <f t="shared" si="16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/>
      <c r="BG117" s="1"/>
      <c r="BH117" s="8"/>
      <c r="BI117" s="20">
        <f t="shared" si="17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/>
      <c r="BT117" s="1"/>
      <c r="BU117" s="8"/>
      <c r="BV117" s="8">
        <f t="shared" si="18"/>
        <v>0</v>
      </c>
      <c r="BW117" s="6">
        <f t="shared" si="19"/>
        <v>0</v>
      </c>
      <c r="BX117" s="12">
        <v>6.3</v>
      </c>
      <c r="BY117" s="13">
        <f t="shared" si="20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/>
      <c r="CJ117" s="1"/>
      <c r="CK117" s="8"/>
      <c r="CL117" s="8">
        <f t="shared" si="21"/>
        <v>0</v>
      </c>
      <c r="CM117" s="6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/>
      <c r="CW117" s="1"/>
      <c r="CX117" s="8"/>
      <c r="CY117" s="8">
        <f t="shared" si="22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/>
      <c r="DJ117" s="1"/>
      <c r="DK117" s="8"/>
      <c r="DL117" s="8">
        <f t="shared" si="23"/>
        <v>0</v>
      </c>
    </row>
    <row r="118" spans="1:116" x14ac:dyDescent="0.2">
      <c r="A118" s="27" t="s">
        <v>280</v>
      </c>
      <c r="B118" s="27" t="s">
        <v>345</v>
      </c>
      <c r="C118" s="28">
        <v>870</v>
      </c>
      <c r="D118" s="27" t="s">
        <v>297</v>
      </c>
      <c r="E118" s="27" t="s">
        <v>71</v>
      </c>
      <c r="F118" s="27" t="s">
        <v>101</v>
      </c>
      <c r="G118" s="28" t="s">
        <v>265</v>
      </c>
      <c r="H118" s="28">
        <v>117</v>
      </c>
      <c r="I118" s="27" t="s">
        <v>347</v>
      </c>
      <c r="J118" s="6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>
        <v>4</v>
      </c>
      <c r="Q118" s="1">
        <v>14</v>
      </c>
      <c r="R118" s="1">
        <v>1</v>
      </c>
      <c r="S118" s="1"/>
      <c r="T118" s="1"/>
      <c r="U118" s="8"/>
      <c r="V118" s="20">
        <f t="shared" si="14"/>
        <v>71</v>
      </c>
      <c r="W118" s="6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/>
      <c r="AG118" s="1"/>
      <c r="AH118" s="8"/>
      <c r="AI118" s="20">
        <f t="shared" si="15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/>
      <c r="AT118" s="1"/>
      <c r="AU118" s="8"/>
      <c r="AV118" s="20">
        <f t="shared" si="16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/>
      <c r="BG118" s="1"/>
      <c r="BH118" s="8"/>
      <c r="BI118" s="20">
        <f t="shared" si="17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/>
      <c r="BT118" s="1"/>
      <c r="BU118" s="8"/>
      <c r="BV118" s="8">
        <f t="shared" si="18"/>
        <v>0</v>
      </c>
      <c r="BW118" s="6">
        <f t="shared" si="19"/>
        <v>0</v>
      </c>
      <c r="BX118" s="12">
        <v>12.8</v>
      </c>
      <c r="BY118" s="13">
        <f t="shared" si="20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/>
      <c r="CJ118" s="1"/>
      <c r="CK118" s="8"/>
      <c r="CL118" s="8">
        <f t="shared" si="21"/>
        <v>0</v>
      </c>
      <c r="CM118" s="6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/>
      <c r="CW118" s="1"/>
      <c r="CX118" s="8"/>
      <c r="CY118" s="8">
        <f t="shared" si="22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/>
      <c r="DJ118" s="1"/>
      <c r="DK118" s="8"/>
      <c r="DL118" s="8">
        <f t="shared" si="23"/>
        <v>0</v>
      </c>
    </row>
    <row r="119" spans="1:116" x14ac:dyDescent="0.2">
      <c r="A119" s="27" t="s">
        <v>280</v>
      </c>
      <c r="B119" s="27" t="s">
        <v>71</v>
      </c>
      <c r="C119" s="28">
        <v>870</v>
      </c>
      <c r="D119" s="27" t="s">
        <v>297</v>
      </c>
      <c r="E119" s="27" t="s">
        <v>71</v>
      </c>
      <c r="F119" s="27" t="s">
        <v>72</v>
      </c>
      <c r="G119" s="28" t="s">
        <v>269</v>
      </c>
      <c r="H119" s="28">
        <v>118</v>
      </c>
      <c r="I119" s="27" t="s">
        <v>105</v>
      </c>
      <c r="J119" s="6">
        <v>124</v>
      </c>
      <c r="K119" s="1">
        <v>140</v>
      </c>
      <c r="L119" s="1">
        <v>92</v>
      </c>
      <c r="M119" s="1">
        <v>109</v>
      </c>
      <c r="N119" s="1">
        <v>86</v>
      </c>
      <c r="O119" s="1">
        <v>82</v>
      </c>
      <c r="P119" s="1">
        <v>105</v>
      </c>
      <c r="Q119" s="1">
        <v>40</v>
      </c>
      <c r="R119" s="1">
        <v>23</v>
      </c>
      <c r="S119" s="1"/>
      <c r="T119" s="1"/>
      <c r="U119" s="8"/>
      <c r="V119" s="20">
        <f t="shared" si="14"/>
        <v>801</v>
      </c>
      <c r="W119" s="6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91</v>
      </c>
      <c r="AD119" s="1">
        <v>0</v>
      </c>
      <c r="AE119" s="1">
        <v>0</v>
      </c>
      <c r="AF119" s="1"/>
      <c r="AG119" s="1"/>
      <c r="AH119" s="8"/>
      <c r="AI119" s="20">
        <f t="shared" si="15"/>
        <v>91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/>
      <c r="AT119" s="1"/>
      <c r="AU119" s="8"/>
      <c r="AV119" s="20">
        <f t="shared" si="16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/>
      <c r="BG119" s="1"/>
      <c r="BH119" s="8"/>
      <c r="BI119" s="20">
        <f t="shared" si="17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/>
      <c r="BT119" s="1"/>
      <c r="BU119" s="8"/>
      <c r="BV119" s="8">
        <f t="shared" si="18"/>
        <v>0</v>
      </c>
      <c r="BW119" s="6">
        <f t="shared" si="19"/>
        <v>91</v>
      </c>
      <c r="BX119" s="12">
        <v>147</v>
      </c>
      <c r="BY119" s="13">
        <f t="shared" si="20"/>
        <v>0.61904761904761907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59</v>
      </c>
      <c r="CF119" s="1">
        <v>11</v>
      </c>
      <c r="CG119" s="1">
        <v>19</v>
      </c>
      <c r="CH119" s="1">
        <v>2</v>
      </c>
      <c r="CI119" s="1"/>
      <c r="CJ119" s="1"/>
      <c r="CK119" s="8"/>
      <c r="CL119" s="8">
        <f t="shared" si="21"/>
        <v>100</v>
      </c>
      <c r="CM119" s="6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/>
      <c r="CW119" s="1"/>
      <c r="CX119" s="8"/>
      <c r="CY119" s="8">
        <f t="shared" si="22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48</v>
      </c>
      <c r="DF119" s="1">
        <v>0</v>
      </c>
      <c r="DG119" s="1">
        <v>4</v>
      </c>
      <c r="DH119" s="1">
        <v>0</v>
      </c>
      <c r="DI119" s="1"/>
      <c r="DJ119" s="1"/>
      <c r="DK119" s="8"/>
      <c r="DL119" s="8">
        <f t="shared" si="23"/>
        <v>52</v>
      </c>
    </row>
    <row r="120" spans="1:116" x14ac:dyDescent="0.2">
      <c r="A120" s="27" t="s">
        <v>280</v>
      </c>
      <c r="B120" s="27" t="s">
        <v>71</v>
      </c>
      <c r="C120" s="28">
        <v>870</v>
      </c>
      <c r="D120" s="27" t="s">
        <v>297</v>
      </c>
      <c r="E120" s="27" t="s">
        <v>71</v>
      </c>
      <c r="F120" s="27" t="s">
        <v>72</v>
      </c>
      <c r="G120" s="28" t="s">
        <v>265</v>
      </c>
      <c r="H120" s="28">
        <v>119</v>
      </c>
      <c r="I120" s="27" t="s">
        <v>7</v>
      </c>
      <c r="J120" s="6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>
        <v>5</v>
      </c>
      <c r="Q120" s="1">
        <v>6</v>
      </c>
      <c r="R120" s="1">
        <v>1</v>
      </c>
      <c r="S120" s="1"/>
      <c r="T120" s="1"/>
      <c r="U120" s="8"/>
      <c r="V120" s="20">
        <f t="shared" si="14"/>
        <v>67</v>
      </c>
      <c r="W120" s="6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/>
      <c r="AG120" s="1"/>
      <c r="AH120" s="8"/>
      <c r="AI120" s="20">
        <f t="shared" si="15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/>
      <c r="AT120" s="1"/>
      <c r="AU120" s="8"/>
      <c r="AV120" s="20">
        <f t="shared" si="16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/>
      <c r="BG120" s="1"/>
      <c r="BH120" s="8"/>
      <c r="BI120" s="20">
        <f t="shared" si="17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/>
      <c r="BT120" s="1"/>
      <c r="BU120" s="8"/>
      <c r="BV120" s="8">
        <f t="shared" si="18"/>
        <v>0</v>
      </c>
      <c r="BW120" s="6">
        <f t="shared" si="19"/>
        <v>0</v>
      </c>
      <c r="BX120" s="12">
        <v>15.2</v>
      </c>
      <c r="BY120" s="13">
        <f t="shared" si="20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/>
      <c r="CJ120" s="1"/>
      <c r="CK120" s="8"/>
      <c r="CL120" s="8">
        <f t="shared" si="21"/>
        <v>0</v>
      </c>
      <c r="CM120" s="6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/>
      <c r="CW120" s="1"/>
      <c r="CX120" s="8"/>
      <c r="CY120" s="8">
        <f t="shared" si="22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/>
      <c r="DJ120" s="1"/>
      <c r="DK120" s="8"/>
      <c r="DL120" s="8">
        <f t="shared" si="23"/>
        <v>0</v>
      </c>
    </row>
    <row r="121" spans="1:116" x14ac:dyDescent="0.2">
      <c r="A121" s="27" t="s">
        <v>280</v>
      </c>
      <c r="B121" s="27" t="s">
        <v>71</v>
      </c>
      <c r="C121" s="28">
        <v>870</v>
      </c>
      <c r="D121" s="27" t="s">
        <v>297</v>
      </c>
      <c r="E121" s="27" t="s">
        <v>71</v>
      </c>
      <c r="F121" s="27" t="s">
        <v>72</v>
      </c>
      <c r="G121" s="28" t="s">
        <v>265</v>
      </c>
      <c r="H121" s="28">
        <v>120</v>
      </c>
      <c r="I121" s="27" t="s">
        <v>348</v>
      </c>
      <c r="J121" s="6">
        <v>7</v>
      </c>
      <c r="K121" s="1">
        <v>2</v>
      </c>
      <c r="L121" s="1">
        <v>11</v>
      </c>
      <c r="M121" s="1">
        <v>4</v>
      </c>
      <c r="N121" s="1">
        <v>5</v>
      </c>
      <c r="O121" s="1">
        <v>0</v>
      </c>
      <c r="P121" s="1">
        <v>1</v>
      </c>
      <c r="Q121" s="1">
        <v>4</v>
      </c>
      <c r="R121" s="1">
        <v>0</v>
      </c>
      <c r="S121" s="1"/>
      <c r="T121" s="1"/>
      <c r="U121" s="8"/>
      <c r="V121" s="20">
        <f t="shared" si="14"/>
        <v>34</v>
      </c>
      <c r="W121" s="6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/>
      <c r="AG121" s="1"/>
      <c r="AH121" s="8"/>
      <c r="AI121" s="20">
        <f t="shared" si="15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/>
      <c r="AT121" s="1"/>
      <c r="AU121" s="8"/>
      <c r="AV121" s="20">
        <f t="shared" si="16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/>
      <c r="BG121" s="1"/>
      <c r="BH121" s="8"/>
      <c r="BI121" s="20">
        <f t="shared" si="17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/>
      <c r="BT121" s="1"/>
      <c r="BU121" s="8"/>
      <c r="BV121" s="8">
        <f t="shared" si="18"/>
        <v>0</v>
      </c>
      <c r="BW121" s="6">
        <f t="shared" si="19"/>
        <v>0</v>
      </c>
      <c r="BX121" s="12">
        <v>10.8</v>
      </c>
      <c r="BY121" s="13">
        <f t="shared" si="20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/>
      <c r="CJ121" s="1"/>
      <c r="CK121" s="8"/>
      <c r="CL121" s="8">
        <f t="shared" si="21"/>
        <v>2</v>
      </c>
      <c r="CM121" s="6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/>
      <c r="CW121" s="1"/>
      <c r="CX121" s="8"/>
      <c r="CY121" s="8">
        <f t="shared" si="22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/>
      <c r="DJ121" s="1"/>
      <c r="DK121" s="8"/>
      <c r="DL121" s="8">
        <f t="shared" si="23"/>
        <v>2</v>
      </c>
    </row>
    <row r="122" spans="1:116" x14ac:dyDescent="0.2">
      <c r="A122" s="27" t="s">
        <v>280</v>
      </c>
      <c r="B122" s="27" t="s">
        <v>71</v>
      </c>
      <c r="C122" s="28">
        <v>870</v>
      </c>
      <c r="D122" s="27" t="s">
        <v>297</v>
      </c>
      <c r="E122" s="27" t="s">
        <v>71</v>
      </c>
      <c r="F122" s="27" t="s">
        <v>72</v>
      </c>
      <c r="G122" s="28" t="s">
        <v>265</v>
      </c>
      <c r="H122" s="28">
        <v>121</v>
      </c>
      <c r="I122" s="27" t="s">
        <v>106</v>
      </c>
      <c r="J122" s="6">
        <v>24</v>
      </c>
      <c r="K122" s="1">
        <v>9</v>
      </c>
      <c r="L122" s="1">
        <v>22</v>
      </c>
      <c r="M122" s="1">
        <v>14</v>
      </c>
      <c r="N122" s="1">
        <v>6</v>
      </c>
      <c r="O122" s="1">
        <v>7</v>
      </c>
      <c r="P122" s="1">
        <v>10</v>
      </c>
      <c r="Q122" s="1">
        <v>15</v>
      </c>
      <c r="R122" s="1">
        <v>5</v>
      </c>
      <c r="S122" s="1"/>
      <c r="T122" s="1"/>
      <c r="U122" s="8"/>
      <c r="V122" s="20">
        <f t="shared" si="14"/>
        <v>112</v>
      </c>
      <c r="W122" s="6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/>
      <c r="AG122" s="1"/>
      <c r="AH122" s="8"/>
      <c r="AI122" s="20">
        <f t="shared" si="15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/>
      <c r="AT122" s="1"/>
      <c r="AU122" s="8"/>
      <c r="AV122" s="20">
        <f t="shared" si="16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/>
      <c r="BG122" s="1"/>
      <c r="BH122" s="8"/>
      <c r="BI122" s="20">
        <f t="shared" si="17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/>
      <c r="BT122" s="1"/>
      <c r="BU122" s="8"/>
      <c r="BV122" s="8">
        <f t="shared" si="18"/>
        <v>0</v>
      </c>
      <c r="BW122" s="6">
        <f t="shared" si="19"/>
        <v>0</v>
      </c>
      <c r="BX122" s="12">
        <v>21.7</v>
      </c>
      <c r="BY122" s="13">
        <f t="shared" si="20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/>
      <c r="CJ122" s="1"/>
      <c r="CK122" s="8"/>
      <c r="CL122" s="8">
        <f t="shared" si="21"/>
        <v>1</v>
      </c>
      <c r="CM122" s="6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/>
      <c r="CW122" s="1"/>
      <c r="CX122" s="8"/>
      <c r="CY122" s="8">
        <f t="shared" si="22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/>
      <c r="DJ122" s="1"/>
      <c r="DK122" s="8"/>
      <c r="DL122" s="8">
        <f t="shared" si="23"/>
        <v>0</v>
      </c>
    </row>
    <row r="123" spans="1:116" x14ac:dyDescent="0.2">
      <c r="A123" s="27" t="s">
        <v>280</v>
      </c>
      <c r="B123" s="27" t="s">
        <v>71</v>
      </c>
      <c r="C123" s="28">
        <v>870</v>
      </c>
      <c r="D123" s="27" t="s">
        <v>297</v>
      </c>
      <c r="E123" s="27" t="s">
        <v>71</v>
      </c>
      <c r="F123" s="27" t="s">
        <v>108</v>
      </c>
      <c r="G123" s="28" t="s">
        <v>265</v>
      </c>
      <c r="H123" s="28">
        <v>122</v>
      </c>
      <c r="I123" s="27" t="s">
        <v>107</v>
      </c>
      <c r="J123" s="6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>
        <v>1</v>
      </c>
      <c r="Q123" s="1">
        <v>34</v>
      </c>
      <c r="R123" s="1">
        <v>0</v>
      </c>
      <c r="S123" s="1"/>
      <c r="T123" s="1"/>
      <c r="U123" s="8"/>
      <c r="V123" s="20">
        <f t="shared" si="14"/>
        <v>61</v>
      </c>
      <c r="W123" s="6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/>
      <c r="AG123" s="1"/>
      <c r="AH123" s="8"/>
      <c r="AI123" s="20">
        <f t="shared" si="15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/>
      <c r="AT123" s="1"/>
      <c r="AU123" s="8"/>
      <c r="AV123" s="20">
        <f t="shared" si="16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/>
      <c r="BG123" s="1"/>
      <c r="BH123" s="8"/>
      <c r="BI123" s="20">
        <f t="shared" si="17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/>
      <c r="BT123" s="1"/>
      <c r="BU123" s="8"/>
      <c r="BV123" s="8">
        <f t="shared" si="18"/>
        <v>0</v>
      </c>
      <c r="BW123" s="6">
        <f t="shared" si="19"/>
        <v>0</v>
      </c>
      <c r="BX123" s="12">
        <v>11.9</v>
      </c>
      <c r="BY123" s="13">
        <f t="shared" si="20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>
        <v>0</v>
      </c>
      <c r="CH123" s="1">
        <v>0</v>
      </c>
      <c r="CI123" s="1"/>
      <c r="CJ123" s="1"/>
      <c r="CK123" s="8"/>
      <c r="CL123" s="8">
        <f t="shared" si="21"/>
        <v>1</v>
      </c>
      <c r="CM123" s="6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/>
      <c r="CW123" s="1"/>
      <c r="CX123" s="8"/>
      <c r="CY123" s="8">
        <f t="shared" si="22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/>
      <c r="DJ123" s="1"/>
      <c r="DK123" s="8"/>
      <c r="DL123" s="8">
        <f t="shared" si="23"/>
        <v>0</v>
      </c>
    </row>
    <row r="124" spans="1:116" x14ac:dyDescent="0.2">
      <c r="A124" s="27" t="s">
        <v>280</v>
      </c>
      <c r="B124" s="27" t="s">
        <v>109</v>
      </c>
      <c r="C124" s="28">
        <v>870</v>
      </c>
      <c r="D124" s="27" t="s">
        <v>297</v>
      </c>
      <c r="E124" s="27" t="s">
        <v>71</v>
      </c>
      <c r="F124" s="27" t="s">
        <v>109</v>
      </c>
      <c r="G124" s="28" t="s">
        <v>267</v>
      </c>
      <c r="H124" s="28">
        <v>123</v>
      </c>
      <c r="I124" s="27" t="s">
        <v>109</v>
      </c>
      <c r="J124" s="6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>
        <v>20</v>
      </c>
      <c r="Q124" s="1">
        <v>20</v>
      </c>
      <c r="R124" s="1">
        <v>17</v>
      </c>
      <c r="S124" s="1"/>
      <c r="T124" s="1"/>
      <c r="U124" s="8"/>
      <c r="V124" s="20">
        <f t="shared" si="14"/>
        <v>370</v>
      </c>
      <c r="W124" s="6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>
        <v>0</v>
      </c>
      <c r="AD124" s="1">
        <v>3</v>
      </c>
      <c r="AE124" s="1">
        <v>0</v>
      </c>
      <c r="AF124" s="1"/>
      <c r="AG124" s="1"/>
      <c r="AH124" s="8"/>
      <c r="AI124" s="20">
        <f t="shared" si="15"/>
        <v>12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1</v>
      </c>
      <c r="AQ124" s="1">
        <v>0</v>
      </c>
      <c r="AR124" s="1">
        <v>2</v>
      </c>
      <c r="AS124" s="1"/>
      <c r="AT124" s="1"/>
      <c r="AU124" s="8"/>
      <c r="AV124" s="20">
        <f t="shared" si="16"/>
        <v>4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>
        <v>1</v>
      </c>
      <c r="BD124" s="1">
        <v>5</v>
      </c>
      <c r="BE124" s="1">
        <v>3</v>
      </c>
      <c r="BF124" s="1"/>
      <c r="BG124" s="1"/>
      <c r="BH124" s="8"/>
      <c r="BI124" s="20">
        <f t="shared" si="17"/>
        <v>16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1</v>
      </c>
      <c r="BR124" s="1">
        <v>0</v>
      </c>
      <c r="BS124" s="1"/>
      <c r="BT124" s="1"/>
      <c r="BU124" s="8"/>
      <c r="BV124" s="8">
        <f t="shared" si="18"/>
        <v>1</v>
      </c>
      <c r="BW124" s="6">
        <f t="shared" si="19"/>
        <v>33</v>
      </c>
      <c r="BX124" s="12">
        <v>140</v>
      </c>
      <c r="BY124" s="13">
        <f t="shared" si="20"/>
        <v>0.23571428571428571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>
        <v>16</v>
      </c>
      <c r="CG124" s="1">
        <v>7</v>
      </c>
      <c r="CH124" s="1">
        <v>11</v>
      </c>
      <c r="CI124" s="1"/>
      <c r="CJ124" s="1"/>
      <c r="CK124" s="8"/>
      <c r="CL124" s="8">
        <f t="shared" si="21"/>
        <v>97</v>
      </c>
      <c r="CM124" s="6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/>
      <c r="CW124" s="1"/>
      <c r="CX124" s="8"/>
      <c r="CY124" s="8">
        <f t="shared" si="22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>
        <v>3</v>
      </c>
      <c r="DG124" s="1">
        <v>3</v>
      </c>
      <c r="DH124" s="1">
        <v>6</v>
      </c>
      <c r="DI124" s="1"/>
      <c r="DJ124" s="1"/>
      <c r="DK124" s="8"/>
      <c r="DL124" s="8">
        <f t="shared" si="23"/>
        <v>72</v>
      </c>
    </row>
    <row r="125" spans="1:116" x14ac:dyDescent="0.2">
      <c r="A125" s="27" t="s">
        <v>280</v>
      </c>
      <c r="B125" s="27" t="s">
        <v>109</v>
      </c>
      <c r="C125" s="28">
        <v>870</v>
      </c>
      <c r="D125" s="27" t="s">
        <v>297</v>
      </c>
      <c r="E125" s="27" t="s">
        <v>71</v>
      </c>
      <c r="F125" s="27" t="s">
        <v>109</v>
      </c>
      <c r="G125" s="28" t="s">
        <v>265</v>
      </c>
      <c r="H125" s="28">
        <v>124</v>
      </c>
      <c r="I125" s="27" t="s">
        <v>110</v>
      </c>
      <c r="J125" s="6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>
        <v>1</v>
      </c>
      <c r="Q125" s="1">
        <v>4</v>
      </c>
      <c r="R125" s="1">
        <v>22</v>
      </c>
      <c r="S125" s="1"/>
      <c r="T125" s="1"/>
      <c r="U125" s="8"/>
      <c r="V125" s="20">
        <f t="shared" si="14"/>
        <v>68</v>
      </c>
      <c r="W125" s="6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/>
      <c r="AG125" s="1"/>
      <c r="AH125" s="8"/>
      <c r="AI125" s="20">
        <f t="shared" si="15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/>
      <c r="AT125" s="1"/>
      <c r="AU125" s="8"/>
      <c r="AV125" s="20">
        <f t="shared" si="16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/>
      <c r="BG125" s="1"/>
      <c r="BH125" s="8"/>
      <c r="BI125" s="20">
        <f t="shared" si="17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/>
      <c r="BT125" s="1"/>
      <c r="BU125" s="8"/>
      <c r="BV125" s="8">
        <f t="shared" si="18"/>
        <v>0</v>
      </c>
      <c r="BW125" s="6">
        <f t="shared" si="19"/>
        <v>0</v>
      </c>
      <c r="BX125" s="12">
        <v>7.6</v>
      </c>
      <c r="BY125" s="13">
        <f t="shared" si="20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1</v>
      </c>
      <c r="CH125" s="1">
        <v>0</v>
      </c>
      <c r="CI125" s="1"/>
      <c r="CJ125" s="1"/>
      <c r="CK125" s="8"/>
      <c r="CL125" s="8">
        <f t="shared" si="21"/>
        <v>1</v>
      </c>
      <c r="CM125" s="6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/>
      <c r="CW125" s="1"/>
      <c r="CX125" s="8"/>
      <c r="CY125" s="8">
        <f t="shared" si="22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1</v>
      </c>
      <c r="DH125" s="1">
        <v>0</v>
      </c>
      <c r="DI125" s="1"/>
      <c r="DJ125" s="1"/>
      <c r="DK125" s="8"/>
      <c r="DL125" s="8">
        <f t="shared" si="23"/>
        <v>1</v>
      </c>
    </row>
    <row r="126" spans="1:116" x14ac:dyDescent="0.2">
      <c r="A126" s="27" t="s">
        <v>280</v>
      </c>
      <c r="B126" s="27" t="s">
        <v>111</v>
      </c>
      <c r="C126" s="28">
        <v>870</v>
      </c>
      <c r="D126" s="27" t="s">
        <v>297</v>
      </c>
      <c r="E126" s="27" t="s">
        <v>71</v>
      </c>
      <c r="F126" s="27" t="s">
        <v>108</v>
      </c>
      <c r="G126" s="28" t="s">
        <v>267</v>
      </c>
      <c r="H126" s="28">
        <v>125</v>
      </c>
      <c r="I126" s="27" t="s">
        <v>349</v>
      </c>
      <c r="J126" s="6">
        <v>30</v>
      </c>
      <c r="K126" s="1">
        <v>32</v>
      </c>
      <c r="L126" s="1">
        <v>58</v>
      </c>
      <c r="M126" s="1">
        <v>21</v>
      </c>
      <c r="N126" s="1">
        <v>43</v>
      </c>
      <c r="O126" s="1">
        <v>12</v>
      </c>
      <c r="P126" s="1">
        <v>15</v>
      </c>
      <c r="Q126" s="1">
        <v>22</v>
      </c>
      <c r="R126" s="1">
        <v>14</v>
      </c>
      <c r="S126" s="1"/>
      <c r="T126" s="1"/>
      <c r="U126" s="8"/>
      <c r="V126" s="20">
        <f t="shared" si="14"/>
        <v>247</v>
      </c>
      <c r="W126" s="6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/>
      <c r="AG126" s="1"/>
      <c r="AH126" s="8"/>
      <c r="AI126" s="20">
        <f t="shared" si="15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/>
      <c r="AT126" s="1"/>
      <c r="AU126" s="8"/>
      <c r="AV126" s="20">
        <f t="shared" si="16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/>
      <c r="BG126" s="1"/>
      <c r="BH126" s="8"/>
      <c r="BI126" s="20">
        <f t="shared" si="17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/>
      <c r="BT126" s="1"/>
      <c r="BU126" s="8"/>
      <c r="BV126" s="8">
        <f t="shared" si="18"/>
        <v>0</v>
      </c>
      <c r="BW126" s="6">
        <f t="shared" si="19"/>
        <v>0</v>
      </c>
      <c r="BX126" s="12">
        <v>113.3</v>
      </c>
      <c r="BY126" s="13">
        <f t="shared" si="20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>
        <v>2</v>
      </c>
      <c r="CG126" s="1">
        <v>20</v>
      </c>
      <c r="CH126" s="1">
        <v>9</v>
      </c>
      <c r="CI126" s="1"/>
      <c r="CJ126" s="1"/>
      <c r="CK126" s="8"/>
      <c r="CL126" s="8">
        <f t="shared" si="21"/>
        <v>100</v>
      </c>
      <c r="CM126" s="6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/>
      <c r="CW126" s="1"/>
      <c r="CX126" s="8"/>
      <c r="CY126" s="8">
        <f t="shared" si="22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/>
      <c r="DJ126" s="1"/>
      <c r="DK126" s="8"/>
      <c r="DL126" s="8">
        <f t="shared" si="23"/>
        <v>0</v>
      </c>
    </row>
    <row r="127" spans="1:116" x14ac:dyDescent="0.2">
      <c r="A127" s="27" t="s">
        <v>280</v>
      </c>
      <c r="B127" s="27" t="s">
        <v>111</v>
      </c>
      <c r="C127" s="28">
        <v>870</v>
      </c>
      <c r="D127" s="27" t="s">
        <v>297</v>
      </c>
      <c r="E127" s="27" t="s">
        <v>71</v>
      </c>
      <c r="F127" s="27" t="s">
        <v>108</v>
      </c>
      <c r="G127" s="28" t="s">
        <v>265</v>
      </c>
      <c r="H127" s="28">
        <v>126</v>
      </c>
      <c r="I127" s="27" t="s">
        <v>112</v>
      </c>
      <c r="J127" s="6">
        <v>14</v>
      </c>
      <c r="K127" s="1">
        <v>0</v>
      </c>
      <c r="L127" s="1">
        <v>27</v>
      </c>
      <c r="M127" s="1">
        <v>0</v>
      </c>
      <c r="N127" s="1">
        <v>17</v>
      </c>
      <c r="O127" s="1">
        <v>2</v>
      </c>
      <c r="P127" s="1">
        <v>4</v>
      </c>
      <c r="Q127" s="1">
        <v>1</v>
      </c>
      <c r="R127" s="1">
        <v>10</v>
      </c>
      <c r="S127" s="1"/>
      <c r="T127" s="1"/>
      <c r="U127" s="8"/>
      <c r="V127" s="20">
        <f t="shared" si="14"/>
        <v>75</v>
      </c>
      <c r="W127" s="6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/>
      <c r="AG127" s="1"/>
      <c r="AH127" s="8"/>
      <c r="AI127" s="20">
        <f t="shared" si="15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/>
      <c r="AT127" s="1"/>
      <c r="AU127" s="8"/>
      <c r="AV127" s="20">
        <f t="shared" si="16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/>
      <c r="BG127" s="1"/>
      <c r="BH127" s="8"/>
      <c r="BI127" s="20">
        <f t="shared" si="17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/>
      <c r="BT127" s="1"/>
      <c r="BU127" s="8"/>
      <c r="BV127" s="8">
        <f t="shared" si="18"/>
        <v>0</v>
      </c>
      <c r="BW127" s="6">
        <f t="shared" si="19"/>
        <v>0</v>
      </c>
      <c r="BX127" s="12">
        <v>5.5</v>
      </c>
      <c r="BY127" s="13">
        <f t="shared" si="20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/>
      <c r="CJ127" s="1"/>
      <c r="CK127" s="8"/>
      <c r="CL127" s="8">
        <f t="shared" si="21"/>
        <v>9</v>
      </c>
      <c r="CM127" s="6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/>
      <c r="CW127" s="1"/>
      <c r="CX127" s="8"/>
      <c r="CY127" s="8">
        <f t="shared" si="22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/>
      <c r="DJ127" s="1"/>
      <c r="DK127" s="8"/>
      <c r="DL127" s="8">
        <f t="shared" si="23"/>
        <v>0</v>
      </c>
    </row>
    <row r="128" spans="1:116" x14ac:dyDescent="0.2">
      <c r="A128" s="27" t="s">
        <v>280</v>
      </c>
      <c r="B128" s="27" t="s">
        <v>111</v>
      </c>
      <c r="C128" s="28">
        <v>870</v>
      </c>
      <c r="D128" s="27" t="s">
        <v>297</v>
      </c>
      <c r="E128" s="27" t="s">
        <v>71</v>
      </c>
      <c r="F128" s="27" t="s">
        <v>108</v>
      </c>
      <c r="G128" s="28" t="s">
        <v>265</v>
      </c>
      <c r="H128" s="28">
        <v>127</v>
      </c>
      <c r="I128" s="27" t="s">
        <v>113</v>
      </c>
      <c r="J128" s="6">
        <v>12</v>
      </c>
      <c r="K128" s="1">
        <v>0</v>
      </c>
      <c r="L128" s="1">
        <v>53</v>
      </c>
      <c r="M128" s="1">
        <v>7</v>
      </c>
      <c r="N128" s="1">
        <v>24</v>
      </c>
      <c r="O128" s="1">
        <v>0</v>
      </c>
      <c r="P128" s="1">
        <v>2</v>
      </c>
      <c r="Q128" s="1">
        <v>2</v>
      </c>
      <c r="R128" s="1">
        <v>0</v>
      </c>
      <c r="S128" s="1"/>
      <c r="T128" s="1"/>
      <c r="U128" s="8"/>
      <c r="V128" s="20">
        <f t="shared" si="14"/>
        <v>100</v>
      </c>
      <c r="W128" s="6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/>
      <c r="AG128" s="1"/>
      <c r="AH128" s="8"/>
      <c r="AI128" s="20">
        <f t="shared" si="15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/>
      <c r="AT128" s="1"/>
      <c r="AU128" s="8"/>
      <c r="AV128" s="20">
        <f t="shared" si="16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/>
      <c r="BG128" s="1"/>
      <c r="BH128" s="8"/>
      <c r="BI128" s="20">
        <f t="shared" si="17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/>
      <c r="BT128" s="1"/>
      <c r="BU128" s="8"/>
      <c r="BV128" s="8">
        <f t="shared" si="18"/>
        <v>0</v>
      </c>
      <c r="BW128" s="6">
        <f t="shared" si="19"/>
        <v>0</v>
      </c>
      <c r="BX128" s="12">
        <v>3.8</v>
      </c>
      <c r="BY128" s="13">
        <f t="shared" si="20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/>
      <c r="CJ128" s="1"/>
      <c r="CK128" s="8"/>
      <c r="CL128" s="8">
        <f t="shared" si="21"/>
        <v>0</v>
      </c>
      <c r="CM128" s="6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/>
      <c r="CW128" s="1"/>
      <c r="CX128" s="8"/>
      <c r="CY128" s="8">
        <f t="shared" si="22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/>
      <c r="DJ128" s="1"/>
      <c r="DK128" s="8"/>
      <c r="DL128" s="8">
        <f t="shared" si="23"/>
        <v>0</v>
      </c>
    </row>
    <row r="129" spans="1:116" x14ac:dyDescent="0.2">
      <c r="A129" s="27" t="s">
        <v>280</v>
      </c>
      <c r="B129" s="27" t="s">
        <v>111</v>
      </c>
      <c r="C129" s="28">
        <v>870</v>
      </c>
      <c r="D129" s="27" t="s">
        <v>297</v>
      </c>
      <c r="E129" s="27" t="s">
        <v>71</v>
      </c>
      <c r="F129" s="27" t="s">
        <v>108</v>
      </c>
      <c r="G129" s="28" t="s">
        <v>265</v>
      </c>
      <c r="H129" s="28">
        <v>128</v>
      </c>
      <c r="I129" s="27" t="s">
        <v>350</v>
      </c>
      <c r="J129" s="6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>
        <v>0</v>
      </c>
      <c r="Q129" s="1">
        <v>0</v>
      </c>
      <c r="R129" s="1">
        <v>1</v>
      </c>
      <c r="S129" s="1"/>
      <c r="T129" s="1"/>
      <c r="U129" s="8"/>
      <c r="V129" s="20">
        <f t="shared" si="14"/>
        <v>39</v>
      </c>
      <c r="W129" s="6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/>
      <c r="AG129" s="1"/>
      <c r="AH129" s="8"/>
      <c r="AI129" s="20">
        <f t="shared" si="15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/>
      <c r="AT129" s="1"/>
      <c r="AU129" s="8"/>
      <c r="AV129" s="20">
        <f t="shared" si="16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/>
      <c r="BG129" s="1"/>
      <c r="BH129" s="8"/>
      <c r="BI129" s="20">
        <f t="shared" si="17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/>
      <c r="BT129" s="1"/>
      <c r="BU129" s="8"/>
      <c r="BV129" s="8">
        <f t="shared" si="18"/>
        <v>0</v>
      </c>
      <c r="BW129" s="6">
        <f t="shared" si="19"/>
        <v>0</v>
      </c>
      <c r="BX129" s="12">
        <v>3.2</v>
      </c>
      <c r="BY129" s="13">
        <f t="shared" si="20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/>
      <c r="CJ129" s="1"/>
      <c r="CK129" s="8"/>
      <c r="CL129" s="8">
        <f t="shared" si="21"/>
        <v>0</v>
      </c>
      <c r="CM129" s="6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/>
      <c r="CW129" s="1"/>
      <c r="CX129" s="8"/>
      <c r="CY129" s="8">
        <f t="shared" si="22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/>
      <c r="DJ129" s="1"/>
      <c r="DK129" s="8"/>
      <c r="DL129" s="8">
        <f t="shared" si="23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297</v>
      </c>
      <c r="E130" s="27" t="s">
        <v>49</v>
      </c>
      <c r="F130" s="27" t="s">
        <v>49</v>
      </c>
      <c r="G130" s="28" t="s">
        <v>303</v>
      </c>
      <c r="H130" s="28">
        <v>129</v>
      </c>
      <c r="I130" s="27" t="s">
        <v>351</v>
      </c>
      <c r="J130" s="6">
        <v>16</v>
      </c>
      <c r="K130" s="1">
        <v>11</v>
      </c>
      <c r="L130" s="1">
        <v>4</v>
      </c>
      <c r="M130" s="1">
        <v>3</v>
      </c>
      <c r="N130" s="1">
        <v>21</v>
      </c>
      <c r="O130" s="1">
        <v>0</v>
      </c>
      <c r="P130" s="1">
        <v>2</v>
      </c>
      <c r="Q130" s="1">
        <v>2</v>
      </c>
      <c r="R130" s="1">
        <v>0</v>
      </c>
      <c r="S130" s="1"/>
      <c r="T130" s="1"/>
      <c r="U130" s="8"/>
      <c r="V130" s="20">
        <f t="shared" si="14"/>
        <v>59</v>
      </c>
      <c r="W130" s="6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/>
      <c r="AG130" s="1"/>
      <c r="AH130" s="8"/>
      <c r="AI130" s="20">
        <f t="shared" si="15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/>
      <c r="AT130" s="1"/>
      <c r="AU130" s="8"/>
      <c r="AV130" s="20">
        <f t="shared" si="16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/>
      <c r="BG130" s="1"/>
      <c r="BH130" s="8"/>
      <c r="BI130" s="20">
        <f t="shared" si="17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/>
      <c r="BT130" s="1"/>
      <c r="BU130" s="8"/>
      <c r="BV130" s="8">
        <f t="shared" si="18"/>
        <v>0</v>
      </c>
      <c r="BW130" s="6">
        <f t="shared" si="19"/>
        <v>0</v>
      </c>
      <c r="BX130" s="12">
        <v>12.8</v>
      </c>
      <c r="BY130" s="13">
        <f t="shared" si="20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/>
      <c r="CJ130" s="1"/>
      <c r="CK130" s="8"/>
      <c r="CL130" s="8">
        <f t="shared" si="21"/>
        <v>0</v>
      </c>
      <c r="CM130" s="6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/>
      <c r="CW130" s="1"/>
      <c r="CX130" s="8"/>
      <c r="CY130" s="8">
        <f t="shared" si="22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/>
      <c r="DJ130" s="1"/>
      <c r="DK130" s="8"/>
      <c r="DL130" s="8">
        <f t="shared" si="23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297</v>
      </c>
      <c r="E131" s="27" t="s">
        <v>49</v>
      </c>
      <c r="F131" s="27" t="s">
        <v>49</v>
      </c>
      <c r="G131" s="28" t="s">
        <v>265</v>
      </c>
      <c r="H131" s="28">
        <v>130</v>
      </c>
      <c r="I131" s="27" t="s">
        <v>115</v>
      </c>
      <c r="J131" s="6">
        <v>2</v>
      </c>
      <c r="K131" s="1">
        <v>8</v>
      </c>
      <c r="L131" s="1">
        <v>0</v>
      </c>
      <c r="M131" s="1">
        <v>0</v>
      </c>
      <c r="N131" s="1">
        <v>10</v>
      </c>
      <c r="O131" s="1">
        <v>1</v>
      </c>
      <c r="P131" s="1">
        <v>1</v>
      </c>
      <c r="Q131" s="1">
        <v>0</v>
      </c>
      <c r="R131" s="1">
        <v>0</v>
      </c>
      <c r="S131" s="1"/>
      <c r="T131" s="1"/>
      <c r="U131" s="8"/>
      <c r="V131" s="20">
        <f t="shared" si="14"/>
        <v>22</v>
      </c>
      <c r="W131" s="6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/>
      <c r="AG131" s="1"/>
      <c r="AH131" s="8"/>
      <c r="AI131" s="20">
        <f t="shared" si="15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/>
      <c r="AT131" s="1"/>
      <c r="AU131" s="8"/>
      <c r="AV131" s="20">
        <f t="shared" si="16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/>
      <c r="BG131" s="1"/>
      <c r="BH131" s="8"/>
      <c r="BI131" s="20">
        <f t="shared" si="17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/>
      <c r="BT131" s="1"/>
      <c r="BU131" s="8"/>
      <c r="BV131" s="8">
        <f t="shared" si="18"/>
        <v>0</v>
      </c>
      <c r="BW131" s="6">
        <f t="shared" si="19"/>
        <v>0</v>
      </c>
      <c r="BX131" s="12">
        <v>2.1</v>
      </c>
      <c r="BY131" s="13">
        <f t="shared" si="20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2</v>
      </c>
      <c r="CG131" s="1">
        <v>1</v>
      </c>
      <c r="CH131" s="1">
        <v>0</v>
      </c>
      <c r="CI131" s="1"/>
      <c r="CJ131" s="1"/>
      <c r="CK131" s="8"/>
      <c r="CL131" s="8">
        <f t="shared" si="21"/>
        <v>3</v>
      </c>
      <c r="CM131" s="6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/>
      <c r="CW131" s="1"/>
      <c r="CX131" s="8"/>
      <c r="CY131" s="8">
        <f t="shared" si="22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/>
      <c r="DJ131" s="1"/>
      <c r="DK131" s="8"/>
      <c r="DL131" s="8">
        <f t="shared" si="23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297</v>
      </c>
      <c r="E132" s="27" t="s">
        <v>49</v>
      </c>
      <c r="F132" s="27" t="s">
        <v>49</v>
      </c>
      <c r="G132" s="28" t="s">
        <v>265</v>
      </c>
      <c r="H132" s="28">
        <v>131</v>
      </c>
      <c r="I132" s="27" t="s">
        <v>116</v>
      </c>
      <c r="J132" s="6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/>
      <c r="T132" s="1"/>
      <c r="U132" s="8"/>
      <c r="V132" s="20">
        <f t="shared" si="14"/>
        <v>5</v>
      </c>
      <c r="W132" s="6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/>
      <c r="AG132" s="1"/>
      <c r="AH132" s="8"/>
      <c r="AI132" s="20">
        <f t="shared" si="15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/>
      <c r="AT132" s="1"/>
      <c r="AU132" s="8"/>
      <c r="AV132" s="20">
        <f t="shared" si="16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/>
      <c r="BG132" s="1"/>
      <c r="BH132" s="8"/>
      <c r="BI132" s="20">
        <f t="shared" si="17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/>
      <c r="BT132" s="1"/>
      <c r="BU132" s="8"/>
      <c r="BV132" s="8">
        <f t="shared" si="18"/>
        <v>0</v>
      </c>
      <c r="BW132" s="6">
        <f t="shared" si="19"/>
        <v>0</v>
      </c>
      <c r="BX132" s="12">
        <v>1</v>
      </c>
      <c r="BY132" s="13">
        <f t="shared" si="20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/>
      <c r="CJ132" s="1"/>
      <c r="CK132" s="8"/>
      <c r="CL132" s="8">
        <f t="shared" si="21"/>
        <v>0</v>
      </c>
      <c r="CM132" s="6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/>
      <c r="CW132" s="1"/>
      <c r="CX132" s="8"/>
      <c r="CY132" s="8">
        <f t="shared" si="22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/>
      <c r="DJ132" s="1"/>
      <c r="DK132" s="8"/>
      <c r="DL132" s="8">
        <f t="shared" si="23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297</v>
      </c>
      <c r="E133" s="27" t="s">
        <v>49</v>
      </c>
      <c r="F133" s="27" t="s">
        <v>117</v>
      </c>
      <c r="G133" s="28" t="s">
        <v>267</v>
      </c>
      <c r="H133" s="28">
        <v>132</v>
      </c>
      <c r="I133" s="27" t="s">
        <v>352</v>
      </c>
      <c r="J133" s="6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5</v>
      </c>
      <c r="P133" s="1">
        <v>2</v>
      </c>
      <c r="Q133" s="1">
        <v>8</v>
      </c>
      <c r="R133" s="1">
        <v>1</v>
      </c>
      <c r="S133" s="1"/>
      <c r="T133" s="1"/>
      <c r="U133" s="8"/>
      <c r="V133" s="20">
        <f t="shared" si="14"/>
        <v>128</v>
      </c>
      <c r="W133" s="6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/>
      <c r="AG133" s="1"/>
      <c r="AH133" s="8"/>
      <c r="AI133" s="20">
        <f t="shared" si="15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/>
      <c r="AT133" s="1"/>
      <c r="AU133" s="8"/>
      <c r="AV133" s="20">
        <f t="shared" si="16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/>
      <c r="BG133" s="1"/>
      <c r="BH133" s="8"/>
      <c r="BI133" s="20">
        <f t="shared" si="17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/>
      <c r="BT133" s="1"/>
      <c r="BU133" s="8"/>
      <c r="BV133" s="8">
        <f t="shared" si="18"/>
        <v>0</v>
      </c>
      <c r="BW133" s="6">
        <f t="shared" si="19"/>
        <v>0</v>
      </c>
      <c r="BX133" s="12">
        <v>26.2</v>
      </c>
      <c r="BY133" s="13">
        <f t="shared" si="20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>
        <v>0</v>
      </c>
      <c r="CG133" s="1">
        <v>0</v>
      </c>
      <c r="CH133" s="1">
        <v>0</v>
      </c>
      <c r="CI133" s="1"/>
      <c r="CJ133" s="1"/>
      <c r="CK133" s="8"/>
      <c r="CL133" s="8">
        <f t="shared" si="21"/>
        <v>12</v>
      </c>
      <c r="CM133" s="6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/>
      <c r="CW133" s="1"/>
      <c r="CX133" s="8"/>
      <c r="CY133" s="8">
        <f t="shared" si="22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/>
      <c r="DJ133" s="1"/>
      <c r="DK133" s="8"/>
      <c r="DL133" s="8">
        <f t="shared" si="23"/>
        <v>10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297</v>
      </c>
      <c r="E134" s="27" t="s">
        <v>49</v>
      </c>
      <c r="F134" s="27" t="s">
        <v>117</v>
      </c>
      <c r="G134" s="28" t="s">
        <v>265</v>
      </c>
      <c r="H134" s="28">
        <v>133</v>
      </c>
      <c r="I134" s="27" t="s">
        <v>353</v>
      </c>
      <c r="J134" s="6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>
        <v>0</v>
      </c>
      <c r="Q134" s="1">
        <v>0</v>
      </c>
      <c r="R134" s="1">
        <v>0</v>
      </c>
      <c r="S134" s="1"/>
      <c r="T134" s="1"/>
      <c r="U134" s="8"/>
      <c r="V134" s="20">
        <f t="shared" ref="V134:V197" si="24">SUM(J134:U134)</f>
        <v>25</v>
      </c>
      <c r="W134" s="6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/>
      <c r="AG134" s="1"/>
      <c r="AH134" s="8"/>
      <c r="AI134" s="20">
        <f t="shared" ref="AI134:AI197" si="25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/>
      <c r="AT134" s="1"/>
      <c r="AU134" s="8"/>
      <c r="AV134" s="20">
        <f t="shared" ref="AV134:AV197" si="26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/>
      <c r="BG134" s="1"/>
      <c r="BH134" s="8"/>
      <c r="BI134" s="20">
        <f t="shared" ref="BI134:BI197" si="27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/>
      <c r="BT134" s="1"/>
      <c r="BU134" s="8"/>
      <c r="BV134" s="8">
        <f t="shared" ref="BV134:BV197" si="28">SUM(BJ134:BU134)</f>
        <v>0</v>
      </c>
      <c r="BW134" s="6">
        <f t="shared" ref="BW134:BW197" si="29">AI134+AV134+BI134+BV134</f>
        <v>0</v>
      </c>
      <c r="BX134" s="12">
        <v>6.8</v>
      </c>
      <c r="BY134" s="13">
        <f t="shared" ref="BY134:BY197" si="30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/>
      <c r="CJ134" s="1"/>
      <c r="CK134" s="8"/>
      <c r="CL134" s="8">
        <f t="shared" ref="CL134:CL197" si="31">SUM(BZ134:CK134)</f>
        <v>4</v>
      </c>
      <c r="CM134" s="6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/>
      <c r="CW134" s="1"/>
      <c r="CX134" s="8"/>
      <c r="CY134" s="8">
        <f t="shared" ref="CY134:CY197" si="32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/>
      <c r="DJ134" s="1"/>
      <c r="DK134" s="8"/>
      <c r="DL134" s="8">
        <f t="shared" ref="DL134:DL197" si="33">SUM(CZ134:DK134)</f>
        <v>4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297</v>
      </c>
      <c r="E135" s="27" t="s">
        <v>49</v>
      </c>
      <c r="F135" s="27" t="s">
        <v>117</v>
      </c>
      <c r="G135" s="28" t="s">
        <v>265</v>
      </c>
      <c r="H135" s="28">
        <v>134</v>
      </c>
      <c r="I135" s="27" t="s">
        <v>119</v>
      </c>
      <c r="J135" s="6">
        <v>17</v>
      </c>
      <c r="K135" s="1">
        <v>11</v>
      </c>
      <c r="L135" s="1">
        <v>8</v>
      </c>
      <c r="M135" s="1">
        <v>7</v>
      </c>
      <c r="N135" s="1">
        <v>8</v>
      </c>
      <c r="O135" s="1">
        <v>6</v>
      </c>
      <c r="P135" s="1">
        <v>4</v>
      </c>
      <c r="Q135" s="1">
        <v>28</v>
      </c>
      <c r="R135" s="1">
        <v>0</v>
      </c>
      <c r="S135" s="1"/>
      <c r="T135" s="1"/>
      <c r="U135" s="8"/>
      <c r="V135" s="20">
        <f t="shared" si="24"/>
        <v>89</v>
      </c>
      <c r="W135" s="6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/>
      <c r="AG135" s="1"/>
      <c r="AH135" s="8"/>
      <c r="AI135" s="20">
        <f t="shared" si="25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/>
      <c r="AT135" s="1"/>
      <c r="AU135" s="8"/>
      <c r="AV135" s="20">
        <f t="shared" si="26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/>
      <c r="BG135" s="1"/>
      <c r="BH135" s="8"/>
      <c r="BI135" s="20">
        <f t="shared" si="27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/>
      <c r="BT135" s="1"/>
      <c r="BU135" s="8"/>
      <c r="BV135" s="8">
        <f t="shared" si="28"/>
        <v>0</v>
      </c>
      <c r="BW135" s="6">
        <f t="shared" si="29"/>
        <v>0</v>
      </c>
      <c r="BX135" s="12">
        <v>12.2</v>
      </c>
      <c r="BY135" s="13">
        <f t="shared" si="30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/>
      <c r="CJ135" s="1"/>
      <c r="CK135" s="8"/>
      <c r="CL135" s="8">
        <f t="shared" si="31"/>
        <v>0</v>
      </c>
      <c r="CM135" s="6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/>
      <c r="CW135" s="1"/>
      <c r="CX135" s="8"/>
      <c r="CY135" s="8">
        <f t="shared" si="32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/>
      <c r="DJ135" s="1"/>
      <c r="DK135" s="8"/>
      <c r="DL135" s="8">
        <f t="shared" si="33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297</v>
      </c>
      <c r="E136" s="27" t="s">
        <v>49</v>
      </c>
      <c r="F136" s="27" t="s">
        <v>117</v>
      </c>
      <c r="G136" s="28" t="s">
        <v>267</v>
      </c>
      <c r="H136" s="28">
        <v>135</v>
      </c>
      <c r="I136" s="27" t="s">
        <v>354</v>
      </c>
      <c r="J136" s="6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>
        <v>27</v>
      </c>
      <c r="Q136" s="1">
        <v>21</v>
      </c>
      <c r="R136" s="1">
        <v>8</v>
      </c>
      <c r="S136" s="1"/>
      <c r="T136" s="1"/>
      <c r="U136" s="8"/>
      <c r="V136" s="20">
        <f t="shared" si="24"/>
        <v>278</v>
      </c>
      <c r="W136" s="6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/>
      <c r="AG136" s="1"/>
      <c r="AH136" s="8"/>
      <c r="AI136" s="20">
        <f t="shared" si="25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/>
      <c r="AT136" s="1"/>
      <c r="AU136" s="8"/>
      <c r="AV136" s="20">
        <f t="shared" si="26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/>
      <c r="BG136" s="1"/>
      <c r="BH136" s="8"/>
      <c r="BI136" s="20">
        <f t="shared" si="27"/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/>
      <c r="BT136" s="1"/>
      <c r="BU136" s="8"/>
      <c r="BV136" s="8">
        <f t="shared" si="28"/>
        <v>0</v>
      </c>
      <c r="BW136" s="6">
        <f t="shared" si="29"/>
        <v>2</v>
      </c>
      <c r="BX136" s="12">
        <v>53.7</v>
      </c>
      <c r="BY136" s="13">
        <f t="shared" si="30"/>
        <v>3.7243947858472994E-2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>
        <v>0</v>
      </c>
      <c r="CG136" s="1">
        <v>3</v>
      </c>
      <c r="CH136" s="1">
        <v>10</v>
      </c>
      <c r="CI136" s="1"/>
      <c r="CJ136" s="1"/>
      <c r="CK136" s="8"/>
      <c r="CL136" s="8">
        <f t="shared" si="31"/>
        <v>31</v>
      </c>
      <c r="CM136" s="6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/>
      <c r="CW136" s="1"/>
      <c r="CX136" s="8"/>
      <c r="CY136" s="8">
        <f t="shared" si="32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/>
      <c r="DJ136" s="1"/>
      <c r="DK136" s="8"/>
      <c r="DL136" s="8">
        <f t="shared" si="33"/>
        <v>0</v>
      </c>
    </row>
    <row r="137" spans="1:116" x14ac:dyDescent="0.2">
      <c r="A137" s="27" t="s">
        <v>49</v>
      </c>
      <c r="B137" s="27" t="s">
        <v>355</v>
      </c>
      <c r="C137" s="28">
        <v>870</v>
      </c>
      <c r="D137" s="27" t="s">
        <v>297</v>
      </c>
      <c r="E137" s="27" t="s">
        <v>49</v>
      </c>
      <c r="F137" s="27" t="s">
        <v>49</v>
      </c>
      <c r="G137" s="28" t="s">
        <v>267</v>
      </c>
      <c r="H137" s="28">
        <v>136</v>
      </c>
      <c r="I137" s="27" t="s">
        <v>121</v>
      </c>
      <c r="J137" s="6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>
        <v>28</v>
      </c>
      <c r="Q137" s="1">
        <v>11</v>
      </c>
      <c r="R137" s="1">
        <v>42</v>
      </c>
      <c r="S137" s="1"/>
      <c r="T137" s="1"/>
      <c r="U137" s="8"/>
      <c r="V137" s="20">
        <f t="shared" si="24"/>
        <v>317</v>
      </c>
      <c r="W137" s="6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/>
      <c r="AG137" s="1"/>
      <c r="AH137" s="8"/>
      <c r="AI137" s="20">
        <f t="shared" si="25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/>
      <c r="AT137" s="1"/>
      <c r="AU137" s="8"/>
      <c r="AV137" s="20">
        <f t="shared" si="26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/>
      <c r="BG137" s="1"/>
      <c r="BH137" s="8"/>
      <c r="BI137" s="20">
        <f t="shared" si="27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/>
      <c r="BT137" s="1"/>
      <c r="BU137" s="8"/>
      <c r="BV137" s="8">
        <f t="shared" si="28"/>
        <v>0</v>
      </c>
      <c r="BW137" s="6">
        <f t="shared" si="29"/>
        <v>0</v>
      </c>
      <c r="BX137" s="12">
        <v>52.3</v>
      </c>
      <c r="BY137" s="13">
        <f t="shared" si="30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7</v>
      </c>
      <c r="CH137" s="1">
        <v>0</v>
      </c>
      <c r="CI137" s="1"/>
      <c r="CJ137" s="1"/>
      <c r="CK137" s="8"/>
      <c r="CL137" s="8">
        <f t="shared" si="31"/>
        <v>7</v>
      </c>
      <c r="CM137" s="6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/>
      <c r="CW137" s="1"/>
      <c r="CX137" s="8"/>
      <c r="CY137" s="8">
        <f t="shared" si="32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/>
      <c r="DJ137" s="1"/>
      <c r="DK137" s="8"/>
      <c r="DL137" s="8">
        <f t="shared" si="33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297</v>
      </c>
      <c r="E138" s="27" t="s">
        <v>49</v>
      </c>
      <c r="F138" s="27" t="s">
        <v>49</v>
      </c>
      <c r="G138" s="28" t="s">
        <v>267</v>
      </c>
      <c r="H138" s="28">
        <v>137</v>
      </c>
      <c r="I138" s="27" t="s">
        <v>356</v>
      </c>
      <c r="J138" s="6">
        <v>17</v>
      </c>
      <c r="K138" s="1">
        <v>17</v>
      </c>
      <c r="L138" s="1">
        <v>29</v>
      </c>
      <c r="M138" s="1">
        <v>58</v>
      </c>
      <c r="N138" s="1">
        <v>13</v>
      </c>
      <c r="O138" s="1">
        <v>54</v>
      </c>
      <c r="P138" s="1">
        <v>13</v>
      </c>
      <c r="Q138" s="1">
        <v>8</v>
      </c>
      <c r="R138" s="1">
        <v>5</v>
      </c>
      <c r="S138" s="1"/>
      <c r="T138" s="1"/>
      <c r="U138" s="8"/>
      <c r="V138" s="20">
        <f t="shared" si="24"/>
        <v>214</v>
      </c>
      <c r="W138" s="6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/>
      <c r="AG138" s="1"/>
      <c r="AH138" s="8"/>
      <c r="AI138" s="20">
        <f t="shared" si="25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/>
      <c r="AT138" s="1"/>
      <c r="AU138" s="8"/>
      <c r="AV138" s="20">
        <f t="shared" si="26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/>
      <c r="BG138" s="1"/>
      <c r="BH138" s="8"/>
      <c r="BI138" s="20">
        <f t="shared" si="27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/>
      <c r="BT138" s="1"/>
      <c r="BU138" s="8"/>
      <c r="BV138" s="8">
        <f t="shared" si="28"/>
        <v>0</v>
      </c>
      <c r="BW138" s="6">
        <f t="shared" si="29"/>
        <v>0</v>
      </c>
      <c r="BX138" s="12">
        <v>40.799999999999997</v>
      </c>
      <c r="BY138" s="13">
        <f t="shared" si="30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3</v>
      </c>
      <c r="CF138" s="1">
        <v>11</v>
      </c>
      <c r="CG138" s="1">
        <v>18</v>
      </c>
      <c r="CH138" s="1">
        <v>3</v>
      </c>
      <c r="CI138" s="1"/>
      <c r="CJ138" s="1"/>
      <c r="CK138" s="8"/>
      <c r="CL138" s="8">
        <f t="shared" si="31"/>
        <v>44</v>
      </c>
      <c r="CM138" s="6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/>
      <c r="CW138" s="1"/>
      <c r="CX138" s="8"/>
      <c r="CY138" s="8">
        <f t="shared" si="32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4</v>
      </c>
      <c r="DG138" s="1">
        <v>5</v>
      </c>
      <c r="DH138" s="1">
        <v>0</v>
      </c>
      <c r="DI138" s="1"/>
      <c r="DJ138" s="1"/>
      <c r="DK138" s="8"/>
      <c r="DL138" s="8">
        <f t="shared" si="33"/>
        <v>9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297</v>
      </c>
      <c r="E139" s="27" t="s">
        <v>49</v>
      </c>
      <c r="F139" s="27" t="s">
        <v>49</v>
      </c>
      <c r="G139" s="28" t="s">
        <v>265</v>
      </c>
      <c r="H139" s="28">
        <v>139</v>
      </c>
      <c r="I139" s="27" t="s">
        <v>123</v>
      </c>
      <c r="J139" s="6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/>
      <c r="T139" s="1"/>
      <c r="U139" s="8"/>
      <c r="V139" s="20">
        <f t="shared" si="24"/>
        <v>18</v>
      </c>
      <c r="W139" s="6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/>
      <c r="AG139" s="1"/>
      <c r="AH139" s="8"/>
      <c r="AI139" s="20">
        <f t="shared" si="25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/>
      <c r="AT139" s="1"/>
      <c r="AU139" s="8"/>
      <c r="AV139" s="20">
        <f t="shared" si="26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/>
      <c r="BG139" s="1"/>
      <c r="BH139" s="8"/>
      <c r="BI139" s="20">
        <f t="shared" si="27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/>
      <c r="BT139" s="1"/>
      <c r="BU139" s="8"/>
      <c r="BV139" s="8">
        <f t="shared" si="28"/>
        <v>0</v>
      </c>
      <c r="BW139" s="6">
        <f t="shared" si="29"/>
        <v>0</v>
      </c>
      <c r="BX139" s="12">
        <v>3.8</v>
      </c>
      <c r="BY139" s="13">
        <f t="shared" si="30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/>
      <c r="CJ139" s="1"/>
      <c r="CK139" s="8"/>
      <c r="CL139" s="8">
        <f t="shared" si="31"/>
        <v>0</v>
      </c>
      <c r="CM139" s="6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/>
      <c r="CW139" s="1"/>
      <c r="CX139" s="8"/>
      <c r="CY139" s="8">
        <f t="shared" si="32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/>
      <c r="DJ139" s="1"/>
      <c r="DK139" s="8"/>
      <c r="DL139" s="8">
        <f t="shared" si="33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297</v>
      </c>
      <c r="E140" s="27" t="s">
        <v>49</v>
      </c>
      <c r="F140" s="27" t="s">
        <v>49</v>
      </c>
      <c r="G140" s="28" t="s">
        <v>265</v>
      </c>
      <c r="H140" s="28">
        <v>140</v>
      </c>
      <c r="I140" s="27" t="s">
        <v>357</v>
      </c>
      <c r="J140" s="6">
        <v>7</v>
      </c>
      <c r="K140" s="1">
        <v>0</v>
      </c>
      <c r="L140" s="1">
        <v>1</v>
      </c>
      <c r="M140" s="1">
        <v>5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S140" s="1"/>
      <c r="T140" s="1"/>
      <c r="U140" s="8"/>
      <c r="V140" s="20">
        <f t="shared" si="24"/>
        <v>14</v>
      </c>
      <c r="W140" s="6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/>
      <c r="AG140" s="1"/>
      <c r="AH140" s="8"/>
      <c r="AI140" s="20">
        <f t="shared" si="25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/>
      <c r="AT140" s="1"/>
      <c r="AU140" s="8"/>
      <c r="AV140" s="20">
        <f t="shared" si="26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/>
      <c r="BG140" s="1"/>
      <c r="BH140" s="8"/>
      <c r="BI140" s="20">
        <f t="shared" si="27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/>
      <c r="BT140" s="1"/>
      <c r="BU140" s="8"/>
      <c r="BV140" s="8">
        <f t="shared" si="28"/>
        <v>0</v>
      </c>
      <c r="BW140" s="6">
        <f t="shared" si="29"/>
        <v>0</v>
      </c>
      <c r="BX140" s="12">
        <v>6.7</v>
      </c>
      <c r="BY140" s="13">
        <f t="shared" si="30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/>
      <c r="CJ140" s="1"/>
      <c r="CK140" s="8"/>
      <c r="CL140" s="8">
        <f t="shared" si="31"/>
        <v>0</v>
      </c>
      <c r="CM140" s="6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/>
      <c r="CW140" s="1"/>
      <c r="CX140" s="8"/>
      <c r="CY140" s="8">
        <f t="shared" si="32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/>
      <c r="DJ140" s="1"/>
      <c r="DK140" s="8"/>
      <c r="DL140" s="8">
        <f t="shared" si="33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297</v>
      </c>
      <c r="E141" s="27" t="s">
        <v>49</v>
      </c>
      <c r="F141" s="27" t="s">
        <v>49</v>
      </c>
      <c r="G141" s="28" t="s">
        <v>265</v>
      </c>
      <c r="H141" s="28">
        <v>141</v>
      </c>
      <c r="I141" s="27" t="s">
        <v>124</v>
      </c>
      <c r="J141" s="6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/>
      <c r="T141" s="1"/>
      <c r="U141" s="8"/>
      <c r="V141" s="20">
        <f t="shared" si="24"/>
        <v>7</v>
      </c>
      <c r="W141" s="6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/>
      <c r="AG141" s="1"/>
      <c r="AH141" s="8"/>
      <c r="AI141" s="20">
        <f t="shared" si="25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/>
      <c r="AT141" s="1"/>
      <c r="AU141" s="8"/>
      <c r="AV141" s="20">
        <f t="shared" si="26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/>
      <c r="BG141" s="1"/>
      <c r="BH141" s="8"/>
      <c r="BI141" s="20">
        <f t="shared" si="27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/>
      <c r="BT141" s="1"/>
      <c r="BU141" s="8"/>
      <c r="BV141" s="8">
        <f t="shared" si="28"/>
        <v>0</v>
      </c>
      <c r="BW141" s="6">
        <f t="shared" si="29"/>
        <v>0</v>
      </c>
      <c r="BX141" s="12">
        <v>3.2</v>
      </c>
      <c r="BY141" s="13">
        <f t="shared" si="30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/>
      <c r="CJ141" s="1"/>
      <c r="CK141" s="8"/>
      <c r="CL141" s="8">
        <f t="shared" si="31"/>
        <v>0</v>
      </c>
      <c r="CM141" s="6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/>
      <c r="CW141" s="1"/>
      <c r="CX141" s="8"/>
      <c r="CY141" s="8">
        <f t="shared" si="32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/>
      <c r="DJ141" s="1"/>
      <c r="DK141" s="8"/>
      <c r="DL141" s="8">
        <f t="shared" si="33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297</v>
      </c>
      <c r="E142" s="27" t="s">
        <v>49</v>
      </c>
      <c r="F142" s="27" t="s">
        <v>224</v>
      </c>
      <c r="G142" s="28" t="s">
        <v>265</v>
      </c>
      <c r="H142" s="28">
        <v>142</v>
      </c>
      <c r="I142" s="27" t="s">
        <v>125</v>
      </c>
      <c r="J142" s="6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3</v>
      </c>
      <c r="P142" s="1">
        <v>0</v>
      </c>
      <c r="Q142" s="1">
        <v>0</v>
      </c>
      <c r="R142" s="1">
        <v>0</v>
      </c>
      <c r="S142" s="1"/>
      <c r="T142" s="1"/>
      <c r="U142" s="8"/>
      <c r="V142" s="20">
        <f t="shared" si="24"/>
        <v>40</v>
      </c>
      <c r="W142" s="6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/>
      <c r="AG142" s="1"/>
      <c r="AH142" s="8"/>
      <c r="AI142" s="20">
        <f t="shared" si="25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/>
      <c r="AT142" s="1"/>
      <c r="AU142" s="8"/>
      <c r="AV142" s="20">
        <f t="shared" si="26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/>
      <c r="BG142" s="1"/>
      <c r="BH142" s="8"/>
      <c r="BI142" s="20">
        <f t="shared" si="27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/>
      <c r="BT142" s="1"/>
      <c r="BU142" s="8"/>
      <c r="BV142" s="8">
        <f t="shared" si="28"/>
        <v>0</v>
      </c>
      <c r="BW142" s="6">
        <f t="shared" si="29"/>
        <v>16</v>
      </c>
      <c r="BX142" s="12">
        <v>4.7</v>
      </c>
      <c r="BY142" s="13">
        <f t="shared" si="30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/>
      <c r="CJ142" s="1"/>
      <c r="CK142" s="8"/>
      <c r="CL142" s="8">
        <f t="shared" si="31"/>
        <v>0</v>
      </c>
      <c r="CM142" s="6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/>
      <c r="CW142" s="1"/>
      <c r="CX142" s="8"/>
      <c r="CY142" s="8">
        <f t="shared" si="32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/>
      <c r="DJ142" s="1"/>
      <c r="DK142" s="8"/>
      <c r="DL142" s="8">
        <f t="shared" si="33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297</v>
      </c>
      <c r="E143" s="27" t="s">
        <v>49</v>
      </c>
      <c r="F143" s="27" t="s">
        <v>224</v>
      </c>
      <c r="G143" s="28" t="s">
        <v>265</v>
      </c>
      <c r="H143" s="28">
        <v>143</v>
      </c>
      <c r="I143" s="27" t="s">
        <v>126</v>
      </c>
      <c r="J143" s="6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10</v>
      </c>
      <c r="P143" s="1">
        <v>3</v>
      </c>
      <c r="Q143" s="1">
        <v>13</v>
      </c>
      <c r="R143" s="1">
        <v>0</v>
      </c>
      <c r="S143" s="1"/>
      <c r="T143" s="1"/>
      <c r="U143" s="8"/>
      <c r="V143" s="20">
        <f t="shared" si="24"/>
        <v>100</v>
      </c>
      <c r="W143" s="6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/>
      <c r="AG143" s="1"/>
      <c r="AH143" s="8"/>
      <c r="AI143" s="20">
        <f t="shared" si="25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/>
      <c r="AT143" s="1"/>
      <c r="AU143" s="8"/>
      <c r="AV143" s="20">
        <f t="shared" si="26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/>
      <c r="BG143" s="1"/>
      <c r="BH143" s="8"/>
      <c r="BI143" s="20">
        <f t="shared" si="27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/>
      <c r="BT143" s="1"/>
      <c r="BU143" s="8"/>
      <c r="BV143" s="8">
        <f t="shared" si="28"/>
        <v>0</v>
      </c>
      <c r="BW143" s="6">
        <f t="shared" si="29"/>
        <v>0</v>
      </c>
      <c r="BX143" s="12">
        <v>8.6</v>
      </c>
      <c r="BY143" s="13">
        <f t="shared" si="30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2</v>
      </c>
      <c r="CF143" s="1">
        <v>0</v>
      </c>
      <c r="CG143" s="1">
        <v>0</v>
      </c>
      <c r="CH143" s="1">
        <v>0</v>
      </c>
      <c r="CI143" s="1"/>
      <c r="CJ143" s="1"/>
      <c r="CK143" s="8"/>
      <c r="CL143" s="8">
        <f t="shared" si="31"/>
        <v>2</v>
      </c>
      <c r="CM143" s="6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/>
      <c r="CW143" s="1"/>
      <c r="CX143" s="8"/>
      <c r="CY143" s="8">
        <f t="shared" si="32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2</v>
      </c>
      <c r="DF143" s="1">
        <v>0</v>
      </c>
      <c r="DG143" s="1">
        <v>0</v>
      </c>
      <c r="DH143" s="1">
        <v>0</v>
      </c>
      <c r="DI143" s="1"/>
      <c r="DJ143" s="1"/>
      <c r="DK143" s="8"/>
      <c r="DL143" s="8">
        <f t="shared" si="33"/>
        <v>3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297</v>
      </c>
      <c r="E144" s="27" t="s">
        <v>49</v>
      </c>
      <c r="F144" s="27" t="s">
        <v>224</v>
      </c>
      <c r="G144" s="28" t="s">
        <v>265</v>
      </c>
      <c r="H144" s="28">
        <v>144</v>
      </c>
      <c r="I144" s="27" t="s">
        <v>358</v>
      </c>
      <c r="J144" s="6">
        <v>7</v>
      </c>
      <c r="K144" s="1">
        <v>5</v>
      </c>
      <c r="L144" s="1">
        <v>5</v>
      </c>
      <c r="M144" s="1">
        <v>6</v>
      </c>
      <c r="N144" s="1">
        <v>5</v>
      </c>
      <c r="O144" s="1">
        <v>21</v>
      </c>
      <c r="P144" s="1">
        <v>2</v>
      </c>
      <c r="Q144" s="1">
        <v>0</v>
      </c>
      <c r="R144" s="1">
        <v>0</v>
      </c>
      <c r="S144" s="1"/>
      <c r="T144" s="1"/>
      <c r="U144" s="8"/>
      <c r="V144" s="20">
        <f t="shared" si="24"/>
        <v>51</v>
      </c>
      <c r="W144" s="6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/>
      <c r="AG144" s="1"/>
      <c r="AH144" s="8"/>
      <c r="AI144" s="20">
        <f t="shared" si="25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/>
      <c r="AT144" s="1"/>
      <c r="AU144" s="8"/>
      <c r="AV144" s="20">
        <f t="shared" si="26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/>
      <c r="BG144" s="1"/>
      <c r="BH144" s="8"/>
      <c r="BI144" s="20">
        <f t="shared" si="27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/>
      <c r="BT144" s="1"/>
      <c r="BU144" s="8"/>
      <c r="BV144" s="8">
        <f t="shared" si="28"/>
        <v>0</v>
      </c>
      <c r="BW144" s="6">
        <f t="shared" si="29"/>
        <v>5</v>
      </c>
      <c r="BX144" s="12">
        <v>6.2</v>
      </c>
      <c r="BY144" s="13">
        <f t="shared" si="30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/>
      <c r="CJ144" s="1"/>
      <c r="CK144" s="8"/>
      <c r="CL144" s="8">
        <f t="shared" si="31"/>
        <v>0</v>
      </c>
      <c r="CM144" s="6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/>
      <c r="CW144" s="1"/>
      <c r="CX144" s="8"/>
      <c r="CY144" s="8">
        <f t="shared" si="32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/>
      <c r="DJ144" s="1"/>
      <c r="DK144" s="8"/>
      <c r="DL144" s="8">
        <f t="shared" si="33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297</v>
      </c>
      <c r="E145" s="27" t="s">
        <v>49</v>
      </c>
      <c r="F145" s="27" t="s">
        <v>224</v>
      </c>
      <c r="G145" s="28" t="s">
        <v>265</v>
      </c>
      <c r="H145" s="28">
        <v>145</v>
      </c>
      <c r="I145" s="27" t="s">
        <v>127</v>
      </c>
      <c r="J145" s="6">
        <v>7</v>
      </c>
      <c r="K145" s="1">
        <v>8</v>
      </c>
      <c r="L145" s="1">
        <v>9</v>
      </c>
      <c r="M145" s="1">
        <v>5</v>
      </c>
      <c r="N145" s="1">
        <v>2</v>
      </c>
      <c r="O145" s="1">
        <v>2</v>
      </c>
      <c r="P145" s="1">
        <v>0</v>
      </c>
      <c r="Q145" s="1">
        <v>0</v>
      </c>
      <c r="R145" s="1">
        <v>0</v>
      </c>
      <c r="S145" s="1"/>
      <c r="T145" s="1"/>
      <c r="U145" s="8"/>
      <c r="V145" s="20">
        <f t="shared" si="24"/>
        <v>33</v>
      </c>
      <c r="W145" s="6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/>
      <c r="AG145" s="1"/>
      <c r="AH145" s="8"/>
      <c r="AI145" s="20">
        <f t="shared" si="25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/>
      <c r="AT145" s="1"/>
      <c r="AU145" s="8"/>
      <c r="AV145" s="20">
        <f t="shared" si="26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/>
      <c r="BG145" s="1"/>
      <c r="BH145" s="8"/>
      <c r="BI145" s="20">
        <f t="shared" si="27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/>
      <c r="BT145" s="1"/>
      <c r="BU145" s="8"/>
      <c r="BV145" s="8">
        <f t="shared" si="28"/>
        <v>0</v>
      </c>
      <c r="BW145" s="6">
        <f t="shared" si="29"/>
        <v>19</v>
      </c>
      <c r="BX145" s="12">
        <v>4.8</v>
      </c>
      <c r="BY145" s="13">
        <f t="shared" si="30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/>
      <c r="CJ145" s="1"/>
      <c r="CK145" s="8"/>
      <c r="CL145" s="8">
        <f t="shared" si="31"/>
        <v>0</v>
      </c>
      <c r="CM145" s="6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/>
      <c r="CW145" s="1"/>
      <c r="CX145" s="8"/>
      <c r="CY145" s="8">
        <f t="shared" si="32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/>
      <c r="DJ145" s="1"/>
      <c r="DK145" s="8"/>
      <c r="DL145" s="8">
        <f t="shared" si="33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297</v>
      </c>
      <c r="E146" s="27" t="s">
        <v>49</v>
      </c>
      <c r="F146" s="27" t="s">
        <v>224</v>
      </c>
      <c r="G146" s="28" t="s">
        <v>267</v>
      </c>
      <c r="H146" s="28">
        <v>146</v>
      </c>
      <c r="I146" s="27" t="s">
        <v>359</v>
      </c>
      <c r="J146" s="6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>
        <v>8</v>
      </c>
      <c r="Q146" s="1">
        <v>16</v>
      </c>
      <c r="R146" s="1">
        <v>0</v>
      </c>
      <c r="S146" s="1"/>
      <c r="T146" s="1"/>
      <c r="U146" s="8"/>
      <c r="V146" s="20">
        <f t="shared" si="24"/>
        <v>286</v>
      </c>
      <c r="W146" s="6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/>
      <c r="AG146" s="1"/>
      <c r="AH146" s="8"/>
      <c r="AI146" s="20">
        <f t="shared" si="25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/>
      <c r="AT146" s="1"/>
      <c r="AU146" s="8"/>
      <c r="AV146" s="20">
        <f t="shared" si="26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/>
      <c r="BG146" s="1"/>
      <c r="BH146" s="8"/>
      <c r="BI146" s="20">
        <f t="shared" si="27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/>
      <c r="BT146" s="1"/>
      <c r="BU146" s="8"/>
      <c r="BV146" s="8">
        <f t="shared" si="28"/>
        <v>0</v>
      </c>
      <c r="BW146" s="6">
        <f t="shared" si="29"/>
        <v>239</v>
      </c>
      <c r="BX146" s="12">
        <v>27.2</v>
      </c>
      <c r="BY146" s="13">
        <f t="shared" si="30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7</v>
      </c>
      <c r="CF146" s="1">
        <v>0</v>
      </c>
      <c r="CG146" s="1">
        <v>0</v>
      </c>
      <c r="CH146" s="1">
        <v>0</v>
      </c>
      <c r="CI146" s="1"/>
      <c r="CJ146" s="1"/>
      <c r="CK146" s="8"/>
      <c r="CL146" s="8">
        <f t="shared" si="31"/>
        <v>16</v>
      </c>
      <c r="CM146" s="6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/>
      <c r="CW146" s="1"/>
      <c r="CX146" s="8"/>
      <c r="CY146" s="8">
        <f t="shared" si="32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9</v>
      </c>
      <c r="DF146" s="1">
        <v>0</v>
      </c>
      <c r="DG146" s="1">
        <v>0</v>
      </c>
      <c r="DH146" s="1">
        <v>0</v>
      </c>
      <c r="DI146" s="1"/>
      <c r="DJ146" s="1"/>
      <c r="DK146" s="8"/>
      <c r="DL146" s="8">
        <f t="shared" si="33"/>
        <v>9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297</v>
      </c>
      <c r="E147" s="27" t="s">
        <v>49</v>
      </c>
      <c r="F147" s="27" t="s">
        <v>224</v>
      </c>
      <c r="G147" s="28" t="s">
        <v>265</v>
      </c>
      <c r="H147" s="28">
        <v>147</v>
      </c>
      <c r="I147" s="27" t="s">
        <v>360</v>
      </c>
      <c r="J147" s="6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2</v>
      </c>
      <c r="P147" s="1">
        <v>4</v>
      </c>
      <c r="Q147" s="1">
        <v>4</v>
      </c>
      <c r="R147" s="1">
        <v>1</v>
      </c>
      <c r="S147" s="1"/>
      <c r="T147" s="1"/>
      <c r="U147" s="8"/>
      <c r="V147" s="20">
        <f t="shared" si="24"/>
        <v>65</v>
      </c>
      <c r="W147" s="6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>
        <v>0</v>
      </c>
      <c r="AD147" s="1">
        <v>0</v>
      </c>
      <c r="AE147" s="1">
        <v>0</v>
      </c>
      <c r="AF147" s="1"/>
      <c r="AG147" s="1"/>
      <c r="AH147" s="8"/>
      <c r="AI147" s="20">
        <f t="shared" si="25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/>
      <c r="AT147" s="1"/>
      <c r="AU147" s="8"/>
      <c r="AV147" s="20">
        <f t="shared" si="26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/>
      <c r="BG147" s="1"/>
      <c r="BH147" s="8"/>
      <c r="BI147" s="20">
        <f t="shared" si="27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/>
      <c r="BT147" s="1"/>
      <c r="BU147" s="8"/>
      <c r="BV147" s="8">
        <f t="shared" si="28"/>
        <v>0</v>
      </c>
      <c r="BW147" s="6">
        <f t="shared" si="29"/>
        <v>19</v>
      </c>
      <c r="BX147" s="12">
        <v>7.9</v>
      </c>
      <c r="BY147" s="13">
        <f t="shared" si="30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/>
      <c r="CJ147" s="1"/>
      <c r="CK147" s="8"/>
      <c r="CL147" s="8">
        <f t="shared" si="31"/>
        <v>0</v>
      </c>
      <c r="CM147" s="6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/>
      <c r="CW147" s="1"/>
      <c r="CX147" s="8"/>
      <c r="CY147" s="8">
        <f t="shared" si="32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/>
      <c r="DJ147" s="1"/>
      <c r="DK147" s="8"/>
      <c r="DL147" s="8">
        <f t="shared" si="33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297</v>
      </c>
      <c r="E148" s="27" t="s">
        <v>49</v>
      </c>
      <c r="F148" s="27" t="s">
        <v>224</v>
      </c>
      <c r="G148" s="28" t="s">
        <v>265</v>
      </c>
      <c r="H148" s="28">
        <v>148</v>
      </c>
      <c r="I148" s="27" t="s">
        <v>361</v>
      </c>
      <c r="J148" s="6">
        <v>7</v>
      </c>
      <c r="K148" s="1">
        <v>7</v>
      </c>
      <c r="L148" s="1">
        <v>7</v>
      </c>
      <c r="M148" s="1">
        <v>3</v>
      </c>
      <c r="N148" s="1">
        <v>5</v>
      </c>
      <c r="O148" s="1">
        <v>11</v>
      </c>
      <c r="P148" s="1">
        <v>3</v>
      </c>
      <c r="Q148" s="1">
        <v>1</v>
      </c>
      <c r="R148" s="1">
        <v>0</v>
      </c>
      <c r="S148" s="1"/>
      <c r="T148" s="1"/>
      <c r="U148" s="8"/>
      <c r="V148" s="20">
        <f t="shared" si="24"/>
        <v>44</v>
      </c>
      <c r="W148" s="6">
        <v>0</v>
      </c>
      <c r="X148" s="1">
        <v>5</v>
      </c>
      <c r="Y148" s="1">
        <v>0</v>
      </c>
      <c r="Z148" s="1">
        <v>0</v>
      </c>
      <c r="AA148" s="1">
        <v>10</v>
      </c>
      <c r="AB148" s="1">
        <v>10</v>
      </c>
      <c r="AC148" s="1">
        <v>4</v>
      </c>
      <c r="AD148" s="1">
        <v>5</v>
      </c>
      <c r="AE148" s="1">
        <v>0</v>
      </c>
      <c r="AF148" s="1"/>
      <c r="AG148" s="1"/>
      <c r="AH148" s="8"/>
      <c r="AI148" s="20">
        <f t="shared" si="25"/>
        <v>34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/>
      <c r="AT148" s="1"/>
      <c r="AU148" s="8"/>
      <c r="AV148" s="20">
        <f t="shared" si="26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/>
      <c r="BG148" s="1"/>
      <c r="BH148" s="8"/>
      <c r="BI148" s="20">
        <f t="shared" si="27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/>
      <c r="BT148" s="1"/>
      <c r="BU148" s="8"/>
      <c r="BV148" s="8">
        <f t="shared" si="28"/>
        <v>0</v>
      </c>
      <c r="BW148" s="6">
        <f t="shared" si="29"/>
        <v>34</v>
      </c>
      <c r="BX148" s="12">
        <v>5.4</v>
      </c>
      <c r="BY148" s="13">
        <f t="shared" si="30"/>
        <v>6.2962962962962958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>
        <v>0</v>
      </c>
      <c r="CH148" s="1">
        <v>0</v>
      </c>
      <c r="CI148" s="1"/>
      <c r="CJ148" s="1"/>
      <c r="CK148" s="8"/>
      <c r="CL148" s="8">
        <f t="shared" si="31"/>
        <v>1</v>
      </c>
      <c r="CM148" s="6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/>
      <c r="CW148" s="1"/>
      <c r="CX148" s="8"/>
      <c r="CY148" s="8">
        <f t="shared" si="32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/>
      <c r="DJ148" s="1"/>
      <c r="DK148" s="8"/>
      <c r="DL148" s="8">
        <f t="shared" si="33"/>
        <v>1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297</v>
      </c>
      <c r="E149" s="27" t="s">
        <v>49</v>
      </c>
      <c r="F149" s="27" t="s">
        <v>224</v>
      </c>
      <c r="G149" s="28" t="s">
        <v>265</v>
      </c>
      <c r="H149" s="28">
        <v>149</v>
      </c>
      <c r="I149" s="27" t="s">
        <v>129</v>
      </c>
      <c r="J149" s="6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8</v>
      </c>
      <c r="P149" s="1">
        <v>5</v>
      </c>
      <c r="Q149" s="1">
        <v>19</v>
      </c>
      <c r="R149" s="1">
        <v>2</v>
      </c>
      <c r="S149" s="1"/>
      <c r="T149" s="1"/>
      <c r="U149" s="8"/>
      <c r="V149" s="20">
        <f t="shared" si="24"/>
        <v>101</v>
      </c>
      <c r="W149" s="6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>
        <v>0</v>
      </c>
      <c r="AD149" s="1">
        <v>0</v>
      </c>
      <c r="AE149" s="1">
        <v>0</v>
      </c>
      <c r="AF149" s="1"/>
      <c r="AG149" s="1"/>
      <c r="AH149" s="8"/>
      <c r="AI149" s="20">
        <f t="shared" si="25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/>
      <c r="AT149" s="1"/>
      <c r="AU149" s="8"/>
      <c r="AV149" s="20">
        <f t="shared" si="26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/>
      <c r="BG149" s="1"/>
      <c r="BH149" s="8"/>
      <c r="BI149" s="20">
        <f t="shared" si="27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/>
      <c r="BT149" s="1"/>
      <c r="BU149" s="8"/>
      <c r="BV149" s="8">
        <f t="shared" si="28"/>
        <v>0</v>
      </c>
      <c r="BW149" s="6">
        <f t="shared" si="29"/>
        <v>20</v>
      </c>
      <c r="BX149" s="12">
        <v>10</v>
      </c>
      <c r="BY149" s="13">
        <f t="shared" si="30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3</v>
      </c>
      <c r="CF149" s="1">
        <v>0</v>
      </c>
      <c r="CG149" s="1">
        <v>0</v>
      </c>
      <c r="CH149" s="1">
        <v>0</v>
      </c>
      <c r="CI149" s="1"/>
      <c r="CJ149" s="1"/>
      <c r="CK149" s="8"/>
      <c r="CL149" s="8">
        <f t="shared" si="31"/>
        <v>3</v>
      </c>
      <c r="CM149" s="6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/>
      <c r="CW149" s="1"/>
      <c r="CX149" s="8"/>
      <c r="CY149" s="8">
        <f t="shared" si="32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3</v>
      </c>
      <c r="DF149" s="1">
        <v>0</v>
      </c>
      <c r="DG149" s="1">
        <v>0</v>
      </c>
      <c r="DH149" s="1">
        <v>0</v>
      </c>
      <c r="DI149" s="1"/>
      <c r="DJ149" s="1"/>
      <c r="DK149" s="8"/>
      <c r="DL149" s="8">
        <f t="shared" si="33"/>
        <v>3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297</v>
      </c>
      <c r="E150" s="27" t="s">
        <v>49</v>
      </c>
      <c r="F150" s="27" t="s">
        <v>49</v>
      </c>
      <c r="G150" s="28" t="s">
        <v>269</v>
      </c>
      <c r="H150" s="28">
        <v>150</v>
      </c>
      <c r="I150" s="27" t="s">
        <v>362</v>
      </c>
      <c r="J150" s="6">
        <v>191</v>
      </c>
      <c r="K150" s="1">
        <v>500</v>
      </c>
      <c r="L150" s="1">
        <v>141</v>
      </c>
      <c r="M150" s="1">
        <v>121</v>
      </c>
      <c r="N150" s="1">
        <v>110</v>
      </c>
      <c r="O150" s="1">
        <v>50</v>
      </c>
      <c r="P150" s="1">
        <v>68</v>
      </c>
      <c r="Q150" s="1">
        <v>48</v>
      </c>
      <c r="R150" s="1">
        <v>58</v>
      </c>
      <c r="S150" s="1"/>
      <c r="T150" s="1"/>
      <c r="U150" s="8"/>
      <c r="V150" s="20">
        <f t="shared" si="24"/>
        <v>1287</v>
      </c>
      <c r="W150" s="6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/>
      <c r="AG150" s="1"/>
      <c r="AH150" s="8"/>
      <c r="AI150" s="20">
        <f t="shared" si="25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/>
      <c r="AT150" s="1"/>
      <c r="AU150" s="8"/>
      <c r="AV150" s="20">
        <f t="shared" si="26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/>
      <c r="BG150" s="1"/>
      <c r="BH150" s="8"/>
      <c r="BI150" s="20">
        <f t="shared" si="27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/>
      <c r="BT150" s="1"/>
      <c r="BU150" s="8"/>
      <c r="BV150" s="8">
        <f t="shared" si="28"/>
        <v>0</v>
      </c>
      <c r="BW150" s="6">
        <f t="shared" si="29"/>
        <v>0</v>
      </c>
      <c r="BX150" s="12">
        <v>240.3</v>
      </c>
      <c r="BY150" s="13">
        <f t="shared" si="30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>
        <v>1</v>
      </c>
      <c r="CG150" s="1">
        <v>4</v>
      </c>
      <c r="CH150" s="1">
        <v>24</v>
      </c>
      <c r="CI150" s="1"/>
      <c r="CJ150" s="1"/>
      <c r="CK150" s="8"/>
      <c r="CL150" s="8">
        <f t="shared" si="31"/>
        <v>178</v>
      </c>
      <c r="CM150" s="6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/>
      <c r="CW150" s="1"/>
      <c r="CX150" s="8"/>
      <c r="CY150" s="8">
        <f t="shared" si="32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/>
      <c r="DJ150" s="1"/>
      <c r="DK150" s="8"/>
      <c r="DL150" s="8">
        <f t="shared" si="33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297</v>
      </c>
      <c r="E151" s="27" t="s">
        <v>49</v>
      </c>
      <c r="F151" s="27" t="s">
        <v>49</v>
      </c>
      <c r="G151" s="28" t="s">
        <v>265</v>
      </c>
      <c r="H151" s="28">
        <v>151</v>
      </c>
      <c r="I151" s="27" t="s">
        <v>130</v>
      </c>
      <c r="J151" s="6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3</v>
      </c>
      <c r="Q151" s="1">
        <v>0</v>
      </c>
      <c r="R151" s="1">
        <v>0</v>
      </c>
      <c r="S151" s="1"/>
      <c r="T151" s="1"/>
      <c r="U151" s="8"/>
      <c r="V151" s="20">
        <f t="shared" si="24"/>
        <v>15</v>
      </c>
      <c r="W151" s="6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/>
      <c r="AG151" s="1"/>
      <c r="AH151" s="8"/>
      <c r="AI151" s="20">
        <f t="shared" si="25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/>
      <c r="AT151" s="1"/>
      <c r="AU151" s="8"/>
      <c r="AV151" s="20">
        <f t="shared" si="26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/>
      <c r="BG151" s="1"/>
      <c r="BH151" s="8"/>
      <c r="BI151" s="20">
        <f t="shared" si="27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/>
      <c r="BT151" s="1"/>
      <c r="BU151" s="8"/>
      <c r="BV151" s="8">
        <f t="shared" si="28"/>
        <v>0</v>
      </c>
      <c r="BW151" s="6">
        <f t="shared" si="29"/>
        <v>0</v>
      </c>
      <c r="BX151" s="12">
        <v>4</v>
      </c>
      <c r="BY151" s="13">
        <f t="shared" si="30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/>
      <c r="CJ151" s="1"/>
      <c r="CK151" s="8"/>
      <c r="CL151" s="8">
        <f t="shared" si="31"/>
        <v>0</v>
      </c>
      <c r="CM151" s="6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/>
      <c r="CW151" s="1"/>
      <c r="CX151" s="8"/>
      <c r="CY151" s="8">
        <f t="shared" si="32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/>
      <c r="DJ151" s="1"/>
      <c r="DK151" s="8"/>
      <c r="DL151" s="8">
        <f t="shared" si="33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297</v>
      </c>
      <c r="E152" s="27" t="s">
        <v>49</v>
      </c>
      <c r="F152" s="27" t="s">
        <v>49</v>
      </c>
      <c r="G152" s="28" t="s">
        <v>265</v>
      </c>
      <c r="H152" s="28">
        <v>152</v>
      </c>
      <c r="I152" s="27" t="s">
        <v>131</v>
      </c>
      <c r="J152" s="6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>
        <v>2</v>
      </c>
      <c r="Q152" s="1">
        <v>0</v>
      </c>
      <c r="R152" s="1">
        <v>1</v>
      </c>
      <c r="S152" s="1"/>
      <c r="T152" s="1"/>
      <c r="U152" s="8"/>
      <c r="V152" s="20">
        <f t="shared" si="24"/>
        <v>14</v>
      </c>
      <c r="W152" s="6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/>
      <c r="AG152" s="1"/>
      <c r="AH152" s="8"/>
      <c r="AI152" s="20">
        <f t="shared" si="25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/>
      <c r="AT152" s="1"/>
      <c r="AU152" s="8"/>
      <c r="AV152" s="20">
        <f t="shared" si="26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/>
      <c r="BG152" s="1"/>
      <c r="BH152" s="8"/>
      <c r="BI152" s="20">
        <f t="shared" si="27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/>
      <c r="BT152" s="1"/>
      <c r="BU152" s="8"/>
      <c r="BV152" s="8">
        <f t="shared" si="28"/>
        <v>0</v>
      </c>
      <c r="BW152" s="6">
        <f t="shared" si="29"/>
        <v>0</v>
      </c>
      <c r="BX152" s="12">
        <v>10.3</v>
      </c>
      <c r="BY152" s="13">
        <f t="shared" si="30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6</v>
      </c>
      <c r="CG152" s="1">
        <v>1</v>
      </c>
      <c r="CH152" s="1">
        <v>0</v>
      </c>
      <c r="CI152" s="1"/>
      <c r="CJ152" s="1"/>
      <c r="CK152" s="8"/>
      <c r="CL152" s="8">
        <f t="shared" si="31"/>
        <v>7</v>
      </c>
      <c r="CM152" s="6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/>
      <c r="CW152" s="1"/>
      <c r="CX152" s="8"/>
      <c r="CY152" s="8">
        <f t="shared" si="32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/>
      <c r="DJ152" s="1"/>
      <c r="DK152" s="8"/>
      <c r="DL152" s="8">
        <f t="shared" si="33"/>
        <v>0</v>
      </c>
    </row>
    <row r="153" spans="1:116" x14ac:dyDescent="0.2">
      <c r="A153" s="27" t="s">
        <v>49</v>
      </c>
      <c r="B153" s="27" t="s">
        <v>363</v>
      </c>
      <c r="C153" s="28">
        <v>870</v>
      </c>
      <c r="D153" s="27" t="s">
        <v>297</v>
      </c>
      <c r="E153" s="27" t="s">
        <v>49</v>
      </c>
      <c r="F153" s="27" t="s">
        <v>49</v>
      </c>
      <c r="G153" s="28" t="s">
        <v>265</v>
      </c>
      <c r="H153" s="28">
        <v>153</v>
      </c>
      <c r="I153" s="27" t="s">
        <v>132</v>
      </c>
      <c r="J153" s="6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>
        <v>2</v>
      </c>
      <c r="Q153" s="1">
        <v>2</v>
      </c>
      <c r="R153" s="1">
        <v>0</v>
      </c>
      <c r="S153" s="1"/>
      <c r="T153" s="1"/>
      <c r="U153" s="8"/>
      <c r="V153" s="20">
        <f t="shared" si="24"/>
        <v>19</v>
      </c>
      <c r="W153" s="6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/>
      <c r="AG153" s="1"/>
      <c r="AH153" s="8"/>
      <c r="AI153" s="20">
        <f t="shared" si="25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/>
      <c r="AT153" s="1"/>
      <c r="AU153" s="8"/>
      <c r="AV153" s="20">
        <f t="shared" si="26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/>
      <c r="BG153" s="1"/>
      <c r="BH153" s="8"/>
      <c r="BI153" s="20">
        <f t="shared" si="27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/>
      <c r="BT153" s="1"/>
      <c r="BU153" s="8"/>
      <c r="BV153" s="8">
        <f t="shared" si="28"/>
        <v>0</v>
      </c>
      <c r="BW153" s="6">
        <f t="shared" si="29"/>
        <v>0</v>
      </c>
      <c r="BX153" s="12">
        <v>4.2</v>
      </c>
      <c r="BY153" s="13">
        <f t="shared" si="30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/>
      <c r="CJ153" s="1"/>
      <c r="CK153" s="8"/>
      <c r="CL153" s="8">
        <f t="shared" si="31"/>
        <v>0</v>
      </c>
      <c r="CM153" s="6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/>
      <c r="CW153" s="1"/>
      <c r="CX153" s="8"/>
      <c r="CY153" s="8">
        <f t="shared" si="32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/>
      <c r="DJ153" s="1"/>
      <c r="DK153" s="8"/>
      <c r="DL153" s="8">
        <f t="shared" si="33"/>
        <v>0</v>
      </c>
    </row>
    <row r="154" spans="1:116" x14ac:dyDescent="0.2">
      <c r="A154" s="27" t="s">
        <v>49</v>
      </c>
      <c r="B154" s="27" t="s">
        <v>363</v>
      </c>
      <c r="C154" s="28">
        <v>870</v>
      </c>
      <c r="D154" s="27" t="s">
        <v>297</v>
      </c>
      <c r="E154" s="27" t="s">
        <v>49</v>
      </c>
      <c r="F154" s="27" t="s">
        <v>49</v>
      </c>
      <c r="G154" s="28" t="s">
        <v>265</v>
      </c>
      <c r="H154" s="28">
        <v>154</v>
      </c>
      <c r="I154" s="27" t="s">
        <v>133</v>
      </c>
      <c r="J154" s="6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4</v>
      </c>
      <c r="P154" s="1">
        <v>5</v>
      </c>
      <c r="Q154" s="1">
        <v>4</v>
      </c>
      <c r="R154" s="1">
        <v>12</v>
      </c>
      <c r="S154" s="1"/>
      <c r="T154" s="1"/>
      <c r="U154" s="8"/>
      <c r="V154" s="20">
        <f t="shared" si="24"/>
        <v>68</v>
      </c>
      <c r="W154" s="6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/>
      <c r="AG154" s="1"/>
      <c r="AH154" s="8"/>
      <c r="AI154" s="20">
        <f t="shared" si="25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/>
      <c r="AT154" s="1"/>
      <c r="AU154" s="8"/>
      <c r="AV154" s="20">
        <f t="shared" si="26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/>
      <c r="BG154" s="1"/>
      <c r="BH154" s="8"/>
      <c r="BI154" s="20">
        <f t="shared" si="27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/>
      <c r="BT154" s="1"/>
      <c r="BU154" s="8"/>
      <c r="BV154" s="8">
        <f t="shared" si="28"/>
        <v>0</v>
      </c>
      <c r="BW154" s="6">
        <f t="shared" si="29"/>
        <v>0</v>
      </c>
      <c r="BX154" s="12">
        <v>9</v>
      </c>
      <c r="BY154" s="13">
        <f t="shared" si="30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/>
      <c r="CJ154" s="1"/>
      <c r="CK154" s="8"/>
      <c r="CL154" s="8">
        <f t="shared" si="31"/>
        <v>0</v>
      </c>
      <c r="CM154" s="6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/>
      <c r="CW154" s="1"/>
      <c r="CX154" s="8"/>
      <c r="CY154" s="8">
        <f t="shared" si="32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/>
      <c r="DJ154" s="1"/>
      <c r="DK154" s="8"/>
      <c r="DL154" s="8">
        <f t="shared" si="33"/>
        <v>0</v>
      </c>
    </row>
    <row r="155" spans="1:116" x14ac:dyDescent="0.2">
      <c r="A155" s="27" t="s">
        <v>49</v>
      </c>
      <c r="B155" s="27" t="s">
        <v>363</v>
      </c>
      <c r="C155" s="28">
        <v>870</v>
      </c>
      <c r="D155" s="27" t="s">
        <v>297</v>
      </c>
      <c r="E155" s="27" t="s">
        <v>49</v>
      </c>
      <c r="F155" s="27" t="s">
        <v>49</v>
      </c>
      <c r="G155" s="28" t="s">
        <v>303</v>
      </c>
      <c r="H155" s="28">
        <v>155</v>
      </c>
      <c r="I155" s="27" t="s">
        <v>364</v>
      </c>
      <c r="J155" s="6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>
        <v>2</v>
      </c>
      <c r="Q155" s="1">
        <v>5</v>
      </c>
      <c r="R155" s="1">
        <v>1</v>
      </c>
      <c r="S155" s="1"/>
      <c r="T155" s="1"/>
      <c r="U155" s="8"/>
      <c r="V155" s="20">
        <f t="shared" si="24"/>
        <v>104</v>
      </c>
      <c r="W155" s="6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/>
      <c r="AG155" s="1"/>
      <c r="AH155" s="8"/>
      <c r="AI155" s="20">
        <f t="shared" si="25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/>
      <c r="AT155" s="1"/>
      <c r="AU155" s="8"/>
      <c r="AV155" s="20">
        <f t="shared" si="26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/>
      <c r="BG155" s="1"/>
      <c r="BH155" s="8"/>
      <c r="BI155" s="20">
        <f t="shared" si="27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/>
      <c r="BT155" s="1"/>
      <c r="BU155" s="8"/>
      <c r="BV155" s="8">
        <f t="shared" si="28"/>
        <v>0</v>
      </c>
      <c r="BW155" s="6">
        <f t="shared" si="29"/>
        <v>0</v>
      </c>
      <c r="BX155" s="12">
        <v>26.9</v>
      </c>
      <c r="BY155" s="13">
        <f t="shared" si="30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/>
      <c r="CJ155" s="1"/>
      <c r="CK155" s="8"/>
      <c r="CL155" s="8">
        <f t="shared" si="31"/>
        <v>0</v>
      </c>
      <c r="CM155" s="6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/>
      <c r="CW155" s="1"/>
      <c r="CX155" s="8"/>
      <c r="CY155" s="8">
        <f t="shared" si="32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/>
      <c r="DJ155" s="1"/>
      <c r="DK155" s="8"/>
      <c r="DL155" s="8">
        <f t="shared" si="33"/>
        <v>0</v>
      </c>
    </row>
    <row r="156" spans="1:116" x14ac:dyDescent="0.2">
      <c r="A156" s="27" t="s">
        <v>49</v>
      </c>
      <c r="B156" s="27" t="s">
        <v>363</v>
      </c>
      <c r="C156" s="28">
        <v>870</v>
      </c>
      <c r="D156" s="27" t="s">
        <v>297</v>
      </c>
      <c r="E156" s="27" t="s">
        <v>49</v>
      </c>
      <c r="F156" s="27" t="s">
        <v>49</v>
      </c>
      <c r="G156" s="28" t="s">
        <v>265</v>
      </c>
      <c r="H156" s="28">
        <v>156</v>
      </c>
      <c r="I156" s="27" t="s">
        <v>134</v>
      </c>
      <c r="J156" s="6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>
        <v>0</v>
      </c>
      <c r="Q156" s="1">
        <v>0</v>
      </c>
      <c r="R156" s="1">
        <v>2</v>
      </c>
      <c r="S156" s="1"/>
      <c r="T156" s="1"/>
      <c r="U156" s="8"/>
      <c r="V156" s="20">
        <f t="shared" si="24"/>
        <v>12</v>
      </c>
      <c r="W156" s="6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/>
      <c r="AG156" s="1"/>
      <c r="AH156" s="8"/>
      <c r="AI156" s="20">
        <f t="shared" si="25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/>
      <c r="AT156" s="1"/>
      <c r="AU156" s="8"/>
      <c r="AV156" s="20">
        <f t="shared" si="26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/>
      <c r="BG156" s="1"/>
      <c r="BH156" s="8"/>
      <c r="BI156" s="20">
        <f t="shared" si="27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/>
      <c r="BT156" s="1"/>
      <c r="BU156" s="8"/>
      <c r="BV156" s="8">
        <f t="shared" si="28"/>
        <v>0</v>
      </c>
      <c r="BW156" s="6">
        <f t="shared" si="29"/>
        <v>0</v>
      </c>
      <c r="BX156" s="12">
        <v>2.2999999999999998</v>
      </c>
      <c r="BY156" s="13">
        <f t="shared" si="30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/>
      <c r="CJ156" s="1"/>
      <c r="CK156" s="8"/>
      <c r="CL156" s="8">
        <f t="shared" si="31"/>
        <v>0</v>
      </c>
      <c r="CM156" s="6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/>
      <c r="CW156" s="1"/>
      <c r="CX156" s="8"/>
      <c r="CY156" s="8">
        <f t="shared" si="32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/>
      <c r="DJ156" s="1"/>
      <c r="DK156" s="8"/>
      <c r="DL156" s="8">
        <f t="shared" si="33"/>
        <v>0</v>
      </c>
    </row>
    <row r="157" spans="1:116" x14ac:dyDescent="0.2">
      <c r="A157" s="27" t="s">
        <v>49</v>
      </c>
      <c r="B157" s="27" t="s">
        <v>365</v>
      </c>
      <c r="C157" s="28">
        <v>870</v>
      </c>
      <c r="D157" s="27" t="s">
        <v>297</v>
      </c>
      <c r="E157" s="27" t="s">
        <v>49</v>
      </c>
      <c r="F157" s="27" t="s">
        <v>49</v>
      </c>
      <c r="G157" s="28" t="s">
        <v>265</v>
      </c>
      <c r="H157" s="28">
        <v>157</v>
      </c>
      <c r="I157" s="27" t="s">
        <v>135</v>
      </c>
      <c r="J157" s="6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>
        <v>9</v>
      </c>
      <c r="Q157" s="1">
        <v>2</v>
      </c>
      <c r="R157" s="1">
        <v>0</v>
      </c>
      <c r="S157" s="1"/>
      <c r="T157" s="1"/>
      <c r="U157" s="8"/>
      <c r="V157" s="20">
        <f t="shared" si="24"/>
        <v>32</v>
      </c>
      <c r="W157" s="6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/>
      <c r="AG157" s="1"/>
      <c r="AH157" s="8"/>
      <c r="AI157" s="20">
        <f t="shared" si="25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/>
      <c r="AT157" s="1"/>
      <c r="AU157" s="8"/>
      <c r="AV157" s="20">
        <f t="shared" si="26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/>
      <c r="BG157" s="1"/>
      <c r="BH157" s="8"/>
      <c r="BI157" s="20">
        <f t="shared" si="27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/>
      <c r="BT157" s="1"/>
      <c r="BU157" s="8"/>
      <c r="BV157" s="8">
        <f t="shared" si="28"/>
        <v>0</v>
      </c>
      <c r="BW157" s="6">
        <f t="shared" si="29"/>
        <v>0</v>
      </c>
      <c r="BX157" s="12">
        <v>5.9</v>
      </c>
      <c r="BY157" s="13">
        <f t="shared" si="30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/>
      <c r="CJ157" s="1"/>
      <c r="CK157" s="8"/>
      <c r="CL157" s="8">
        <f t="shared" si="31"/>
        <v>0</v>
      </c>
      <c r="CM157" s="6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/>
      <c r="CW157" s="1"/>
      <c r="CX157" s="8"/>
      <c r="CY157" s="8">
        <f t="shared" si="32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/>
      <c r="DJ157" s="1"/>
      <c r="DK157" s="8"/>
      <c r="DL157" s="8">
        <f t="shared" si="33"/>
        <v>0</v>
      </c>
    </row>
    <row r="158" spans="1:116" x14ac:dyDescent="0.2">
      <c r="A158" s="27" t="s">
        <v>49</v>
      </c>
      <c r="B158" s="27" t="s">
        <v>365</v>
      </c>
      <c r="C158" s="28">
        <v>870</v>
      </c>
      <c r="D158" s="27" t="s">
        <v>297</v>
      </c>
      <c r="E158" s="27" t="s">
        <v>49</v>
      </c>
      <c r="F158" s="27" t="s">
        <v>49</v>
      </c>
      <c r="G158" s="28" t="s">
        <v>265</v>
      </c>
      <c r="H158" s="28">
        <v>158</v>
      </c>
      <c r="I158" s="27" t="s">
        <v>136</v>
      </c>
      <c r="J158" s="6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</v>
      </c>
      <c r="Q158" s="1">
        <v>0</v>
      </c>
      <c r="R158" s="1">
        <v>0</v>
      </c>
      <c r="S158" s="1"/>
      <c r="T158" s="1"/>
      <c r="U158" s="8"/>
      <c r="V158" s="20">
        <f t="shared" si="24"/>
        <v>2</v>
      </c>
      <c r="W158" s="6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/>
      <c r="AG158" s="1"/>
      <c r="AH158" s="8"/>
      <c r="AI158" s="20">
        <f t="shared" si="25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/>
      <c r="AT158" s="1"/>
      <c r="AU158" s="8"/>
      <c r="AV158" s="20">
        <f t="shared" si="26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/>
      <c r="BG158" s="1"/>
      <c r="BH158" s="8"/>
      <c r="BI158" s="20">
        <f t="shared" si="27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/>
      <c r="BT158" s="1"/>
      <c r="BU158" s="8"/>
      <c r="BV158" s="8">
        <f t="shared" si="28"/>
        <v>0</v>
      </c>
      <c r="BW158" s="6">
        <f t="shared" si="29"/>
        <v>0</v>
      </c>
      <c r="BX158" s="12">
        <v>0.6</v>
      </c>
      <c r="BY158" s="13">
        <f t="shared" si="30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/>
      <c r="CJ158" s="1"/>
      <c r="CK158" s="8"/>
      <c r="CL158" s="8">
        <f t="shared" si="31"/>
        <v>0</v>
      </c>
      <c r="CM158" s="6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/>
      <c r="CW158" s="1"/>
      <c r="CX158" s="8"/>
      <c r="CY158" s="8">
        <f t="shared" si="32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/>
      <c r="DJ158" s="1"/>
      <c r="DK158" s="8"/>
      <c r="DL158" s="8">
        <f t="shared" si="33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297</v>
      </c>
      <c r="E159" s="27" t="s">
        <v>49</v>
      </c>
      <c r="F159" s="27" t="s">
        <v>49</v>
      </c>
      <c r="G159" s="28" t="s">
        <v>265</v>
      </c>
      <c r="H159" s="28">
        <v>159</v>
      </c>
      <c r="I159" s="27" t="s">
        <v>137</v>
      </c>
      <c r="J159" s="6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2</v>
      </c>
      <c r="P159" s="1">
        <v>1</v>
      </c>
      <c r="Q159" s="1">
        <v>1</v>
      </c>
      <c r="R159" s="1">
        <v>0</v>
      </c>
      <c r="S159" s="1"/>
      <c r="T159" s="1"/>
      <c r="U159" s="8"/>
      <c r="V159" s="20">
        <f t="shared" si="24"/>
        <v>25</v>
      </c>
      <c r="W159" s="6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/>
      <c r="AG159" s="1"/>
      <c r="AH159" s="8"/>
      <c r="AI159" s="20">
        <f t="shared" si="25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/>
      <c r="AT159" s="1"/>
      <c r="AU159" s="8"/>
      <c r="AV159" s="20">
        <f t="shared" si="26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/>
      <c r="BG159" s="1"/>
      <c r="BH159" s="8"/>
      <c r="BI159" s="20">
        <f t="shared" si="27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/>
      <c r="BT159" s="1"/>
      <c r="BU159" s="8"/>
      <c r="BV159" s="8">
        <f t="shared" si="28"/>
        <v>0</v>
      </c>
      <c r="BW159" s="6">
        <f t="shared" si="29"/>
        <v>0</v>
      </c>
      <c r="BX159" s="12">
        <v>4</v>
      </c>
      <c r="BY159" s="13">
        <f t="shared" si="30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/>
      <c r="CJ159" s="1"/>
      <c r="CK159" s="8"/>
      <c r="CL159" s="8">
        <f t="shared" si="31"/>
        <v>0</v>
      </c>
      <c r="CM159" s="6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/>
      <c r="CW159" s="1"/>
      <c r="CX159" s="8"/>
      <c r="CY159" s="8">
        <f t="shared" si="32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/>
      <c r="DJ159" s="1"/>
      <c r="DK159" s="8"/>
      <c r="DL159" s="8">
        <f t="shared" si="33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297</v>
      </c>
      <c r="E160" s="27" t="s">
        <v>49</v>
      </c>
      <c r="F160" s="27" t="s">
        <v>117</v>
      </c>
      <c r="G160" s="28" t="s">
        <v>303</v>
      </c>
      <c r="H160" s="28">
        <v>160</v>
      </c>
      <c r="I160" s="27" t="s">
        <v>366</v>
      </c>
      <c r="J160" s="6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3</v>
      </c>
      <c r="P160" s="1">
        <v>1</v>
      </c>
      <c r="Q160" s="1">
        <v>0</v>
      </c>
      <c r="R160" s="1">
        <v>0</v>
      </c>
      <c r="S160" s="1"/>
      <c r="T160" s="1"/>
      <c r="U160" s="8"/>
      <c r="V160" s="20">
        <f t="shared" si="24"/>
        <v>54</v>
      </c>
      <c r="W160" s="6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/>
      <c r="AG160" s="1"/>
      <c r="AH160" s="8"/>
      <c r="AI160" s="20">
        <f t="shared" si="25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/>
      <c r="AT160" s="1"/>
      <c r="AU160" s="8"/>
      <c r="AV160" s="20">
        <f t="shared" si="26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/>
      <c r="BG160" s="1"/>
      <c r="BH160" s="8"/>
      <c r="BI160" s="20">
        <f t="shared" si="27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/>
      <c r="BT160" s="1"/>
      <c r="BU160" s="8"/>
      <c r="BV160" s="8">
        <f t="shared" si="28"/>
        <v>0</v>
      </c>
      <c r="BW160" s="6">
        <f t="shared" si="29"/>
        <v>0</v>
      </c>
      <c r="BX160" s="12">
        <v>6.9</v>
      </c>
      <c r="BY160" s="13">
        <f t="shared" si="30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/>
      <c r="CJ160" s="1"/>
      <c r="CK160" s="8"/>
      <c r="CL160" s="8">
        <f t="shared" si="31"/>
        <v>0</v>
      </c>
      <c r="CM160" s="6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/>
      <c r="CW160" s="1"/>
      <c r="CX160" s="8"/>
      <c r="CY160" s="8">
        <f t="shared" si="32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/>
      <c r="DJ160" s="1"/>
      <c r="DK160" s="8"/>
      <c r="DL160" s="8">
        <f t="shared" si="33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367</v>
      </c>
      <c r="E161" s="27" t="s">
        <v>9</v>
      </c>
      <c r="F161" s="27" t="s">
        <v>139</v>
      </c>
      <c r="G161" s="28" t="s">
        <v>269</v>
      </c>
      <c r="H161" s="28">
        <v>161</v>
      </c>
      <c r="I161" s="27" t="s">
        <v>368</v>
      </c>
      <c r="J161" s="6">
        <v>47</v>
      </c>
      <c r="K161" s="1">
        <v>73</v>
      </c>
      <c r="L161" s="1">
        <v>23</v>
      </c>
      <c r="M161" s="1">
        <v>52</v>
      </c>
      <c r="N161" s="1">
        <v>10</v>
      </c>
      <c r="O161" s="1">
        <v>16</v>
      </c>
      <c r="P161" s="1">
        <v>12</v>
      </c>
      <c r="Q161" s="1">
        <v>19</v>
      </c>
      <c r="R161" s="1">
        <v>16</v>
      </c>
      <c r="S161" s="1"/>
      <c r="T161" s="1"/>
      <c r="U161" s="8"/>
      <c r="V161" s="20">
        <f t="shared" si="24"/>
        <v>268</v>
      </c>
      <c r="W161" s="6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/>
      <c r="AG161" s="1"/>
      <c r="AH161" s="8"/>
      <c r="AI161" s="20">
        <f t="shared" si="25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/>
      <c r="AT161" s="1"/>
      <c r="AU161" s="8"/>
      <c r="AV161" s="20">
        <f t="shared" si="26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/>
      <c r="BG161" s="1"/>
      <c r="BH161" s="8"/>
      <c r="BI161" s="20">
        <f t="shared" si="27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/>
      <c r="BT161" s="1"/>
      <c r="BU161" s="8"/>
      <c r="BV161" s="8">
        <f t="shared" si="28"/>
        <v>0</v>
      </c>
      <c r="BW161" s="6">
        <f t="shared" si="29"/>
        <v>0</v>
      </c>
      <c r="BX161" s="12">
        <v>61.5</v>
      </c>
      <c r="BY161" s="13">
        <f t="shared" si="30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>
        <v>5</v>
      </c>
      <c r="CG161" s="1">
        <v>10</v>
      </c>
      <c r="CH161" s="1">
        <v>3</v>
      </c>
      <c r="CI161" s="1"/>
      <c r="CJ161" s="1"/>
      <c r="CK161" s="8"/>
      <c r="CL161" s="8">
        <f t="shared" si="31"/>
        <v>90</v>
      </c>
      <c r="CM161" s="6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/>
      <c r="CW161" s="1"/>
      <c r="CX161" s="8"/>
      <c r="CY161" s="8">
        <f t="shared" si="32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/>
      <c r="DJ161" s="1"/>
      <c r="DK161" s="8"/>
      <c r="DL161" s="8">
        <f t="shared" si="33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367</v>
      </c>
      <c r="E162" s="27" t="s">
        <v>261</v>
      </c>
      <c r="F162" s="27" t="s">
        <v>258</v>
      </c>
      <c r="G162" s="28" t="s">
        <v>284</v>
      </c>
      <c r="H162" s="28">
        <v>162</v>
      </c>
      <c r="I162" s="27" t="s">
        <v>369</v>
      </c>
      <c r="J162" s="6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>
        <v>18</v>
      </c>
      <c r="Q162" s="1">
        <v>13</v>
      </c>
      <c r="R162" s="1">
        <v>14</v>
      </c>
      <c r="S162" s="1"/>
      <c r="T162" s="1"/>
      <c r="U162" s="8"/>
      <c r="V162" s="20">
        <f t="shared" si="24"/>
        <v>196</v>
      </c>
      <c r="W162" s="6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/>
      <c r="AG162" s="1"/>
      <c r="AH162" s="8"/>
      <c r="AI162" s="20">
        <f t="shared" si="25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/>
      <c r="AT162" s="1"/>
      <c r="AU162" s="8"/>
      <c r="AV162" s="20">
        <f t="shared" si="26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/>
      <c r="BG162" s="1"/>
      <c r="BH162" s="8"/>
      <c r="BI162" s="20">
        <f t="shared" si="27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/>
      <c r="BT162" s="1"/>
      <c r="BU162" s="8"/>
      <c r="BV162" s="8">
        <f t="shared" si="28"/>
        <v>0</v>
      </c>
      <c r="BW162" s="6">
        <f t="shared" si="29"/>
        <v>0</v>
      </c>
      <c r="BX162" s="12">
        <v>0</v>
      </c>
      <c r="BY162" s="13">
        <f t="shared" si="30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/>
      <c r="CJ162" s="1"/>
      <c r="CK162" s="8"/>
      <c r="CL162" s="8">
        <f t="shared" si="31"/>
        <v>0</v>
      </c>
      <c r="CM162" s="6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/>
      <c r="CW162" s="1"/>
      <c r="CX162" s="8"/>
      <c r="CY162" s="8">
        <f t="shared" si="32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/>
      <c r="DJ162" s="1"/>
      <c r="DK162" s="8"/>
      <c r="DL162" s="8">
        <f t="shared" si="33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367</v>
      </c>
      <c r="E163" s="27" t="s">
        <v>9</v>
      </c>
      <c r="F163" s="27" t="s">
        <v>10</v>
      </c>
      <c r="G163" s="28" t="s">
        <v>265</v>
      </c>
      <c r="H163" s="28">
        <v>163</v>
      </c>
      <c r="I163" s="27" t="s">
        <v>370</v>
      </c>
      <c r="J163" s="6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>
        <v>3</v>
      </c>
      <c r="Q163" s="1">
        <v>3</v>
      </c>
      <c r="R163" s="1">
        <v>1</v>
      </c>
      <c r="S163" s="1"/>
      <c r="T163" s="1"/>
      <c r="U163" s="8"/>
      <c r="V163" s="20">
        <f t="shared" si="24"/>
        <v>56</v>
      </c>
      <c r="W163" s="6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/>
      <c r="AG163" s="1"/>
      <c r="AH163" s="8"/>
      <c r="AI163" s="20">
        <f t="shared" si="25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/>
      <c r="AT163" s="1"/>
      <c r="AU163" s="8"/>
      <c r="AV163" s="20">
        <f t="shared" si="26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/>
      <c r="BG163" s="1"/>
      <c r="BH163" s="8"/>
      <c r="BI163" s="20">
        <f t="shared" si="27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/>
      <c r="BT163" s="1"/>
      <c r="BU163" s="8"/>
      <c r="BV163" s="8">
        <f t="shared" si="28"/>
        <v>0</v>
      </c>
      <c r="BW163" s="6">
        <f t="shared" si="29"/>
        <v>0</v>
      </c>
      <c r="BX163" s="12">
        <v>6.6</v>
      </c>
      <c r="BY163" s="13">
        <f t="shared" si="30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/>
      <c r="CJ163" s="1"/>
      <c r="CK163" s="8"/>
      <c r="CL163" s="8">
        <f t="shared" si="31"/>
        <v>0</v>
      </c>
      <c r="CM163" s="6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/>
      <c r="CW163" s="1"/>
      <c r="CX163" s="8"/>
      <c r="CY163" s="8">
        <f t="shared" si="32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/>
      <c r="DJ163" s="1"/>
      <c r="DK163" s="8"/>
      <c r="DL163" s="8">
        <f t="shared" si="33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367</v>
      </c>
      <c r="E164" s="27" t="s">
        <v>9</v>
      </c>
      <c r="F164" s="27" t="s">
        <v>10</v>
      </c>
      <c r="G164" s="28" t="s">
        <v>265</v>
      </c>
      <c r="H164" s="28">
        <v>164</v>
      </c>
      <c r="I164" s="27" t="s">
        <v>371</v>
      </c>
      <c r="J164" s="6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>
        <v>10</v>
      </c>
      <c r="Q164" s="1">
        <v>6</v>
      </c>
      <c r="R164" s="1">
        <v>5</v>
      </c>
      <c r="S164" s="1"/>
      <c r="T164" s="1"/>
      <c r="U164" s="8"/>
      <c r="V164" s="20">
        <f t="shared" si="24"/>
        <v>61</v>
      </c>
      <c r="W164" s="6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/>
      <c r="AG164" s="1"/>
      <c r="AH164" s="8"/>
      <c r="AI164" s="20">
        <f t="shared" si="25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/>
      <c r="AT164" s="1"/>
      <c r="AU164" s="8"/>
      <c r="AV164" s="20">
        <f t="shared" si="26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1</v>
      </c>
      <c r="BF164" s="1"/>
      <c r="BG164" s="1"/>
      <c r="BH164" s="8"/>
      <c r="BI164" s="20">
        <f t="shared" si="27"/>
        <v>1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/>
      <c r="BT164" s="1"/>
      <c r="BU164" s="8"/>
      <c r="BV164" s="8">
        <f t="shared" si="28"/>
        <v>0</v>
      </c>
      <c r="BW164" s="6">
        <f t="shared" si="29"/>
        <v>1</v>
      </c>
      <c r="BX164" s="12">
        <v>7.7</v>
      </c>
      <c r="BY164" s="13">
        <f t="shared" si="30"/>
        <v>0.12987012987012986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/>
      <c r="CJ164" s="1"/>
      <c r="CK164" s="8"/>
      <c r="CL164" s="8">
        <f t="shared" si="31"/>
        <v>0</v>
      </c>
      <c r="CM164" s="6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/>
      <c r="CW164" s="1"/>
      <c r="CX164" s="8"/>
      <c r="CY164" s="8">
        <f t="shared" si="32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10</v>
      </c>
      <c r="DG164" s="1">
        <v>0</v>
      </c>
      <c r="DH164" s="1">
        <v>0</v>
      </c>
      <c r="DI164" s="1"/>
      <c r="DJ164" s="1"/>
      <c r="DK164" s="8"/>
      <c r="DL164" s="8">
        <f t="shared" si="33"/>
        <v>10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367</v>
      </c>
      <c r="E165" s="27" t="s">
        <v>9</v>
      </c>
      <c r="F165" s="27" t="s">
        <v>10</v>
      </c>
      <c r="G165" s="28" t="s">
        <v>265</v>
      </c>
      <c r="H165" s="28">
        <v>165</v>
      </c>
      <c r="I165" s="27" t="s">
        <v>372</v>
      </c>
      <c r="J165" s="6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>
        <v>1</v>
      </c>
      <c r="Q165" s="1">
        <v>0</v>
      </c>
      <c r="R165" s="1">
        <v>0</v>
      </c>
      <c r="S165" s="1"/>
      <c r="T165" s="1"/>
      <c r="U165" s="8"/>
      <c r="V165" s="20">
        <f t="shared" si="24"/>
        <v>62</v>
      </c>
      <c r="W165" s="6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>
        <v>0</v>
      </c>
      <c r="AD165" s="1">
        <v>0</v>
      </c>
      <c r="AE165" s="1">
        <v>0</v>
      </c>
      <c r="AF165" s="1"/>
      <c r="AG165" s="1"/>
      <c r="AH165" s="8"/>
      <c r="AI165" s="20">
        <f t="shared" si="25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/>
      <c r="AT165" s="1"/>
      <c r="AU165" s="8"/>
      <c r="AV165" s="20">
        <f t="shared" si="26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/>
      <c r="BG165" s="1"/>
      <c r="BH165" s="8"/>
      <c r="BI165" s="20">
        <f t="shared" si="27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/>
      <c r="BT165" s="1"/>
      <c r="BU165" s="8"/>
      <c r="BV165" s="8">
        <f t="shared" si="28"/>
        <v>0</v>
      </c>
      <c r="BW165" s="6">
        <f t="shared" si="29"/>
        <v>57</v>
      </c>
      <c r="BX165" s="12">
        <v>6.5</v>
      </c>
      <c r="BY165" s="13">
        <f t="shared" si="30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/>
      <c r="CJ165" s="1"/>
      <c r="CK165" s="8"/>
      <c r="CL165" s="8">
        <f t="shared" si="31"/>
        <v>0</v>
      </c>
      <c r="CM165" s="6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/>
      <c r="CW165" s="1"/>
      <c r="CX165" s="8"/>
      <c r="CY165" s="8">
        <f t="shared" si="32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/>
      <c r="DJ165" s="1"/>
      <c r="DK165" s="8"/>
      <c r="DL165" s="8">
        <f t="shared" si="33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367</v>
      </c>
      <c r="E166" s="27" t="s">
        <v>9</v>
      </c>
      <c r="F166" s="27" t="s">
        <v>10</v>
      </c>
      <c r="G166" s="28" t="s">
        <v>265</v>
      </c>
      <c r="H166" s="28">
        <v>166</v>
      </c>
      <c r="I166" s="27" t="s">
        <v>140</v>
      </c>
      <c r="J166" s="6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>
        <v>4</v>
      </c>
      <c r="Q166" s="1">
        <v>0</v>
      </c>
      <c r="R166" s="1">
        <v>0</v>
      </c>
      <c r="S166" s="1"/>
      <c r="T166" s="1"/>
      <c r="U166" s="8"/>
      <c r="V166" s="20">
        <f t="shared" si="24"/>
        <v>50</v>
      </c>
      <c r="W166" s="6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/>
      <c r="AG166" s="1"/>
      <c r="AH166" s="8"/>
      <c r="AI166" s="20">
        <f t="shared" si="25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/>
      <c r="AT166" s="1"/>
      <c r="AU166" s="8"/>
      <c r="AV166" s="20">
        <f t="shared" si="26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/>
      <c r="BG166" s="1"/>
      <c r="BH166" s="8"/>
      <c r="BI166" s="20">
        <f t="shared" si="27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/>
      <c r="BT166" s="1"/>
      <c r="BU166" s="8"/>
      <c r="BV166" s="8">
        <f t="shared" si="28"/>
        <v>0</v>
      </c>
      <c r="BW166" s="6">
        <f t="shared" si="29"/>
        <v>0</v>
      </c>
      <c r="BX166" s="12">
        <v>3</v>
      </c>
      <c r="BY166" s="13">
        <f t="shared" si="30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/>
      <c r="CJ166" s="1"/>
      <c r="CK166" s="8"/>
      <c r="CL166" s="8">
        <f t="shared" si="31"/>
        <v>0</v>
      </c>
      <c r="CM166" s="6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/>
      <c r="CW166" s="1"/>
      <c r="CX166" s="8"/>
      <c r="CY166" s="8">
        <f t="shared" si="32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/>
      <c r="DJ166" s="1"/>
      <c r="DK166" s="8"/>
      <c r="DL166" s="8">
        <f t="shared" si="33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367</v>
      </c>
      <c r="E167" s="27" t="s">
        <v>9</v>
      </c>
      <c r="F167" s="27" t="s">
        <v>10</v>
      </c>
      <c r="G167" s="28" t="s">
        <v>265</v>
      </c>
      <c r="H167" s="28">
        <v>167</v>
      </c>
      <c r="I167" s="27" t="s">
        <v>373</v>
      </c>
      <c r="J167" s="6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>
        <v>3</v>
      </c>
      <c r="Q167" s="1">
        <v>0</v>
      </c>
      <c r="R167" s="1">
        <v>0</v>
      </c>
      <c r="S167" s="1"/>
      <c r="T167" s="1"/>
      <c r="U167" s="8"/>
      <c r="V167" s="20">
        <f t="shared" si="24"/>
        <v>40</v>
      </c>
      <c r="W167" s="6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/>
      <c r="AG167" s="1"/>
      <c r="AH167" s="8"/>
      <c r="AI167" s="20">
        <f t="shared" si="25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/>
      <c r="AT167" s="1"/>
      <c r="AU167" s="8"/>
      <c r="AV167" s="20">
        <f t="shared" si="26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</v>
      </c>
      <c r="BD167" s="1">
        <v>0</v>
      </c>
      <c r="BE167" s="1">
        <v>0</v>
      </c>
      <c r="BF167" s="1"/>
      <c r="BG167" s="1"/>
      <c r="BH167" s="8"/>
      <c r="BI167" s="20">
        <f t="shared" si="27"/>
        <v>5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/>
      <c r="BT167" s="1"/>
      <c r="BU167" s="8"/>
      <c r="BV167" s="8">
        <f t="shared" si="28"/>
        <v>0</v>
      </c>
      <c r="BW167" s="6">
        <f t="shared" si="29"/>
        <v>5</v>
      </c>
      <c r="BX167" s="12">
        <v>2.7</v>
      </c>
      <c r="BY167" s="13">
        <f t="shared" si="30"/>
        <v>1.8518518518518516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/>
      <c r="CJ167" s="1"/>
      <c r="CK167" s="8"/>
      <c r="CL167" s="8">
        <f t="shared" si="31"/>
        <v>0</v>
      </c>
      <c r="CM167" s="6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/>
      <c r="CW167" s="1"/>
      <c r="CX167" s="8"/>
      <c r="CY167" s="8">
        <f t="shared" si="32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5</v>
      </c>
      <c r="DG167" s="1">
        <v>0</v>
      </c>
      <c r="DH167" s="1">
        <v>0</v>
      </c>
      <c r="DI167" s="1"/>
      <c r="DJ167" s="1"/>
      <c r="DK167" s="8"/>
      <c r="DL167" s="8">
        <f t="shared" si="33"/>
        <v>5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367</v>
      </c>
      <c r="E168" s="27" t="s">
        <v>9</v>
      </c>
      <c r="F168" s="27" t="s">
        <v>10</v>
      </c>
      <c r="G168" s="28" t="s">
        <v>265</v>
      </c>
      <c r="H168" s="28">
        <v>168</v>
      </c>
      <c r="I168" s="27" t="s">
        <v>374</v>
      </c>
      <c r="J168" s="6">
        <v>12</v>
      </c>
      <c r="K168" s="1">
        <v>2</v>
      </c>
      <c r="L168" s="1">
        <v>8</v>
      </c>
      <c r="M168" s="1">
        <v>4</v>
      </c>
      <c r="N168" s="1">
        <v>1</v>
      </c>
      <c r="O168" s="1">
        <v>1</v>
      </c>
      <c r="P168" s="1">
        <v>0</v>
      </c>
      <c r="Q168" s="1">
        <v>1</v>
      </c>
      <c r="R168" s="1">
        <v>0</v>
      </c>
      <c r="S168" s="1"/>
      <c r="T168" s="1"/>
      <c r="U168" s="8"/>
      <c r="V168" s="20">
        <f t="shared" si="24"/>
        <v>29</v>
      </c>
      <c r="W168" s="6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/>
      <c r="AG168" s="1"/>
      <c r="AH168" s="8"/>
      <c r="AI168" s="20">
        <f t="shared" si="25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/>
      <c r="AT168" s="1"/>
      <c r="AU168" s="8"/>
      <c r="AV168" s="20">
        <f t="shared" si="26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/>
      <c r="BG168" s="1"/>
      <c r="BH168" s="8"/>
      <c r="BI168" s="20">
        <f t="shared" si="27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/>
      <c r="BT168" s="1"/>
      <c r="BU168" s="8"/>
      <c r="BV168" s="8">
        <f t="shared" si="28"/>
        <v>0</v>
      </c>
      <c r="BW168" s="6">
        <f t="shared" si="29"/>
        <v>0</v>
      </c>
      <c r="BX168" s="12">
        <v>2.7</v>
      </c>
      <c r="BY168" s="13">
        <f t="shared" si="30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/>
      <c r="CJ168" s="1"/>
      <c r="CK168" s="8"/>
      <c r="CL168" s="8">
        <f t="shared" si="31"/>
        <v>0</v>
      </c>
      <c r="CM168" s="6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/>
      <c r="CW168" s="1"/>
      <c r="CX168" s="8"/>
      <c r="CY168" s="8">
        <f t="shared" si="32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/>
      <c r="DJ168" s="1"/>
      <c r="DK168" s="8"/>
      <c r="DL168" s="8">
        <f t="shared" si="33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367</v>
      </c>
      <c r="E169" s="27" t="s">
        <v>9</v>
      </c>
      <c r="F169" s="27" t="s">
        <v>10</v>
      </c>
      <c r="G169" s="28" t="s">
        <v>265</v>
      </c>
      <c r="H169" s="28">
        <v>169</v>
      </c>
      <c r="I169" s="27" t="s">
        <v>375</v>
      </c>
      <c r="J169" s="6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>
        <v>3</v>
      </c>
      <c r="Q169" s="1">
        <v>2</v>
      </c>
      <c r="R169" s="1">
        <v>2</v>
      </c>
      <c r="S169" s="1"/>
      <c r="T169" s="1"/>
      <c r="U169" s="8"/>
      <c r="V169" s="20">
        <f t="shared" si="24"/>
        <v>49</v>
      </c>
      <c r="W169" s="6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/>
      <c r="AG169" s="1"/>
      <c r="AH169" s="8"/>
      <c r="AI169" s="20">
        <f t="shared" si="25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/>
      <c r="AT169" s="1"/>
      <c r="AU169" s="8"/>
      <c r="AV169" s="20">
        <f t="shared" si="26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/>
      <c r="BG169" s="1"/>
      <c r="BH169" s="8"/>
      <c r="BI169" s="20">
        <f t="shared" si="27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/>
      <c r="BT169" s="1"/>
      <c r="BU169" s="8"/>
      <c r="BV169" s="8">
        <f t="shared" si="28"/>
        <v>0</v>
      </c>
      <c r="BW169" s="6">
        <f t="shared" si="29"/>
        <v>0</v>
      </c>
      <c r="BX169" s="12">
        <v>4.2</v>
      </c>
      <c r="BY169" s="13">
        <f t="shared" si="30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/>
      <c r="CJ169" s="1"/>
      <c r="CK169" s="8"/>
      <c r="CL169" s="8">
        <f t="shared" si="31"/>
        <v>0</v>
      </c>
      <c r="CM169" s="6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/>
      <c r="CW169" s="1"/>
      <c r="CX169" s="8"/>
      <c r="CY169" s="8">
        <f t="shared" si="32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/>
      <c r="DJ169" s="1"/>
      <c r="DK169" s="8"/>
      <c r="DL169" s="8">
        <f t="shared" si="33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367</v>
      </c>
      <c r="E170" s="27" t="s">
        <v>9</v>
      </c>
      <c r="F170" s="27" t="s">
        <v>10</v>
      </c>
      <c r="G170" s="28" t="s">
        <v>303</v>
      </c>
      <c r="H170" s="28">
        <v>170</v>
      </c>
      <c r="I170" s="27" t="s">
        <v>376</v>
      </c>
      <c r="J170" s="6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>
        <v>3</v>
      </c>
      <c r="Q170" s="1">
        <v>7</v>
      </c>
      <c r="R170" s="1">
        <v>2</v>
      </c>
      <c r="S170" s="1"/>
      <c r="T170" s="1"/>
      <c r="U170" s="8"/>
      <c r="V170" s="20">
        <f t="shared" si="24"/>
        <v>146</v>
      </c>
      <c r="W170" s="6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/>
      <c r="AG170" s="1"/>
      <c r="AH170" s="8"/>
      <c r="AI170" s="20">
        <f t="shared" si="25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/>
      <c r="AT170" s="1"/>
      <c r="AU170" s="8"/>
      <c r="AV170" s="20">
        <f t="shared" si="26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/>
      <c r="BG170" s="1"/>
      <c r="BH170" s="8"/>
      <c r="BI170" s="20">
        <f t="shared" si="27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/>
      <c r="BT170" s="1"/>
      <c r="BU170" s="8"/>
      <c r="BV170" s="8">
        <f t="shared" si="28"/>
        <v>0</v>
      </c>
      <c r="BW170" s="6">
        <f t="shared" si="29"/>
        <v>0</v>
      </c>
      <c r="BX170" s="12">
        <v>18.3</v>
      </c>
      <c r="BY170" s="13">
        <f t="shared" si="30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>
        <v>0</v>
      </c>
      <c r="CG170" s="1">
        <v>24</v>
      </c>
      <c r="CH170" s="1">
        <v>0</v>
      </c>
      <c r="CI170" s="1"/>
      <c r="CJ170" s="1"/>
      <c r="CK170" s="8"/>
      <c r="CL170" s="8">
        <f t="shared" si="31"/>
        <v>25</v>
      </c>
      <c r="CM170" s="6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/>
      <c r="CW170" s="1"/>
      <c r="CX170" s="8"/>
      <c r="CY170" s="8">
        <f t="shared" si="32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/>
      <c r="DJ170" s="1"/>
      <c r="DK170" s="8"/>
      <c r="DL170" s="8">
        <f t="shared" si="33"/>
        <v>0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367</v>
      </c>
      <c r="E171" s="27" t="s">
        <v>9</v>
      </c>
      <c r="F171" s="27" t="s">
        <v>142</v>
      </c>
      <c r="G171" s="28" t="s">
        <v>267</v>
      </c>
      <c r="H171" s="28">
        <v>171</v>
      </c>
      <c r="I171" s="27" t="s">
        <v>377</v>
      </c>
      <c r="J171" s="6">
        <v>41</v>
      </c>
      <c r="K171" s="1">
        <v>26</v>
      </c>
      <c r="L171" s="1">
        <v>20</v>
      </c>
      <c r="M171" s="1">
        <v>30</v>
      </c>
      <c r="N171" s="1">
        <v>13</v>
      </c>
      <c r="O171" s="1">
        <v>17</v>
      </c>
      <c r="P171" s="1">
        <v>16</v>
      </c>
      <c r="Q171" s="1">
        <v>4</v>
      </c>
      <c r="R171" s="1">
        <v>5</v>
      </c>
      <c r="S171" s="1"/>
      <c r="T171" s="1"/>
      <c r="U171" s="8"/>
      <c r="V171" s="20">
        <f t="shared" si="24"/>
        <v>172</v>
      </c>
      <c r="W171" s="6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/>
      <c r="AG171" s="1"/>
      <c r="AH171" s="8"/>
      <c r="AI171" s="20">
        <f t="shared" si="25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/>
      <c r="AT171" s="1"/>
      <c r="AU171" s="8"/>
      <c r="AV171" s="20">
        <f t="shared" si="26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/>
      <c r="BG171" s="1"/>
      <c r="BH171" s="8"/>
      <c r="BI171" s="20">
        <f t="shared" si="27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/>
      <c r="BT171" s="1"/>
      <c r="BU171" s="8"/>
      <c r="BV171" s="8">
        <f t="shared" si="28"/>
        <v>0</v>
      </c>
      <c r="BW171" s="6">
        <f t="shared" si="29"/>
        <v>0</v>
      </c>
      <c r="BX171" s="12">
        <v>26.5</v>
      </c>
      <c r="BY171" s="13">
        <f t="shared" si="30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>
        <v>39</v>
      </c>
      <c r="CG171" s="1">
        <v>14</v>
      </c>
      <c r="CH171" s="1">
        <v>8</v>
      </c>
      <c r="CI171" s="1"/>
      <c r="CJ171" s="1"/>
      <c r="CK171" s="8"/>
      <c r="CL171" s="8">
        <f t="shared" si="31"/>
        <v>115</v>
      </c>
      <c r="CM171" s="6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/>
      <c r="CW171" s="1"/>
      <c r="CX171" s="8"/>
      <c r="CY171" s="8">
        <f t="shared" si="32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/>
      <c r="DJ171" s="1"/>
      <c r="DK171" s="8"/>
      <c r="DL171" s="8">
        <f t="shared" si="33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367</v>
      </c>
      <c r="E172" s="27" t="s">
        <v>9</v>
      </c>
      <c r="F172" s="27" t="s">
        <v>142</v>
      </c>
      <c r="G172" s="28" t="s">
        <v>265</v>
      </c>
      <c r="H172" s="28">
        <v>172</v>
      </c>
      <c r="I172" s="27" t="s">
        <v>378</v>
      </c>
      <c r="J172" s="6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>
        <v>1</v>
      </c>
      <c r="Q172" s="1">
        <v>9</v>
      </c>
      <c r="R172" s="1">
        <v>2</v>
      </c>
      <c r="S172" s="1"/>
      <c r="T172" s="1"/>
      <c r="U172" s="8"/>
      <c r="V172" s="20">
        <f t="shared" si="24"/>
        <v>70</v>
      </c>
      <c r="W172" s="6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/>
      <c r="AG172" s="1"/>
      <c r="AH172" s="8"/>
      <c r="AI172" s="20">
        <f t="shared" si="25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/>
      <c r="AT172" s="1"/>
      <c r="AU172" s="8"/>
      <c r="AV172" s="20">
        <f t="shared" si="26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/>
      <c r="BG172" s="1"/>
      <c r="BH172" s="8"/>
      <c r="BI172" s="20">
        <f t="shared" si="27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/>
      <c r="BT172" s="1"/>
      <c r="BU172" s="8"/>
      <c r="BV172" s="8">
        <f t="shared" si="28"/>
        <v>0</v>
      </c>
      <c r="BW172" s="6">
        <f t="shared" si="29"/>
        <v>0</v>
      </c>
      <c r="BX172" s="12">
        <v>7.6</v>
      </c>
      <c r="BY172" s="13">
        <f t="shared" si="30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/>
      <c r="CJ172" s="1"/>
      <c r="CK172" s="8"/>
      <c r="CL172" s="8">
        <f t="shared" si="31"/>
        <v>0</v>
      </c>
      <c r="CM172" s="6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/>
      <c r="CW172" s="1"/>
      <c r="CX172" s="8"/>
      <c r="CY172" s="8">
        <f t="shared" si="32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/>
      <c r="DJ172" s="1"/>
      <c r="DK172" s="8"/>
      <c r="DL172" s="8">
        <f t="shared" si="33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367</v>
      </c>
      <c r="E173" s="27" t="s">
        <v>9</v>
      </c>
      <c r="F173" s="27" t="s">
        <v>142</v>
      </c>
      <c r="G173" s="28" t="s">
        <v>265</v>
      </c>
      <c r="H173" s="28">
        <v>173</v>
      </c>
      <c r="I173" s="27" t="s">
        <v>143</v>
      </c>
      <c r="J173" s="6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4</v>
      </c>
      <c r="P173" s="1">
        <v>3</v>
      </c>
      <c r="Q173" s="1">
        <v>1</v>
      </c>
      <c r="R173" s="1">
        <v>0</v>
      </c>
      <c r="S173" s="1"/>
      <c r="T173" s="1"/>
      <c r="U173" s="8"/>
      <c r="V173" s="20">
        <f t="shared" si="24"/>
        <v>42</v>
      </c>
      <c r="W173" s="6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/>
      <c r="AG173" s="1"/>
      <c r="AH173" s="8"/>
      <c r="AI173" s="20">
        <f t="shared" si="25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/>
      <c r="AT173" s="1"/>
      <c r="AU173" s="8"/>
      <c r="AV173" s="20">
        <f t="shared" si="26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/>
      <c r="BG173" s="1"/>
      <c r="BH173" s="8"/>
      <c r="BI173" s="20">
        <f t="shared" si="27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/>
      <c r="BT173" s="1"/>
      <c r="BU173" s="8"/>
      <c r="BV173" s="8">
        <f t="shared" si="28"/>
        <v>0</v>
      </c>
      <c r="BW173" s="6">
        <f t="shared" si="29"/>
        <v>0</v>
      </c>
      <c r="BX173" s="12">
        <v>5.5</v>
      </c>
      <c r="BY173" s="13">
        <f t="shared" si="30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/>
      <c r="CJ173" s="1"/>
      <c r="CK173" s="8"/>
      <c r="CL173" s="8">
        <f t="shared" si="31"/>
        <v>0</v>
      </c>
      <c r="CM173" s="6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/>
      <c r="CW173" s="1"/>
      <c r="CX173" s="8"/>
      <c r="CY173" s="8">
        <f t="shared" si="32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/>
      <c r="DJ173" s="1"/>
      <c r="DK173" s="8"/>
      <c r="DL173" s="8">
        <f t="shared" si="33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367</v>
      </c>
      <c r="E174" s="27" t="s">
        <v>9</v>
      </c>
      <c r="F174" s="27" t="s">
        <v>142</v>
      </c>
      <c r="G174" s="28" t="s">
        <v>265</v>
      </c>
      <c r="H174" s="28">
        <v>174</v>
      </c>
      <c r="I174" s="27" t="s">
        <v>379</v>
      </c>
      <c r="J174" s="6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>
        <v>4</v>
      </c>
      <c r="Q174" s="1">
        <v>1</v>
      </c>
      <c r="R174" s="1">
        <v>2</v>
      </c>
      <c r="S174" s="1"/>
      <c r="T174" s="1"/>
      <c r="U174" s="8"/>
      <c r="V174" s="20">
        <f t="shared" si="24"/>
        <v>24</v>
      </c>
      <c r="W174" s="6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/>
      <c r="AG174" s="1"/>
      <c r="AH174" s="8"/>
      <c r="AI174" s="20">
        <f t="shared" si="25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/>
      <c r="AT174" s="1"/>
      <c r="AU174" s="8"/>
      <c r="AV174" s="20">
        <f t="shared" si="26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/>
      <c r="BG174" s="1"/>
      <c r="BH174" s="8"/>
      <c r="BI174" s="20">
        <f t="shared" si="27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/>
      <c r="BT174" s="1"/>
      <c r="BU174" s="8"/>
      <c r="BV174" s="8">
        <f t="shared" si="28"/>
        <v>0</v>
      </c>
      <c r="BW174" s="6">
        <f t="shared" si="29"/>
        <v>0</v>
      </c>
      <c r="BX174" s="12">
        <v>3.3</v>
      </c>
      <c r="BY174" s="13">
        <f t="shared" si="30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/>
      <c r="CJ174" s="1"/>
      <c r="CK174" s="8"/>
      <c r="CL174" s="8">
        <f t="shared" si="31"/>
        <v>0</v>
      </c>
      <c r="CM174" s="6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/>
      <c r="CW174" s="1"/>
      <c r="CX174" s="8"/>
      <c r="CY174" s="8">
        <f t="shared" si="32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/>
      <c r="DJ174" s="1"/>
      <c r="DK174" s="8"/>
      <c r="DL174" s="8">
        <f t="shared" si="33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367</v>
      </c>
      <c r="E175" s="27" t="s">
        <v>9</v>
      </c>
      <c r="F175" s="27" t="s">
        <v>142</v>
      </c>
      <c r="G175" s="28" t="s">
        <v>265</v>
      </c>
      <c r="H175" s="28">
        <v>175</v>
      </c>
      <c r="I175" s="27" t="s">
        <v>380</v>
      </c>
      <c r="J175" s="6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>
        <v>2</v>
      </c>
      <c r="Q175" s="1">
        <v>0</v>
      </c>
      <c r="R175" s="1">
        <v>2</v>
      </c>
      <c r="S175" s="1"/>
      <c r="T175" s="1"/>
      <c r="U175" s="8"/>
      <c r="V175" s="20">
        <f t="shared" si="24"/>
        <v>20</v>
      </c>
      <c r="W175" s="6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/>
      <c r="AG175" s="1"/>
      <c r="AH175" s="8"/>
      <c r="AI175" s="20">
        <f t="shared" si="25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/>
      <c r="AT175" s="1"/>
      <c r="AU175" s="8"/>
      <c r="AV175" s="20">
        <f t="shared" si="26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/>
      <c r="BG175" s="1"/>
      <c r="BH175" s="8"/>
      <c r="BI175" s="20">
        <f t="shared" si="27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/>
      <c r="BT175" s="1"/>
      <c r="BU175" s="8"/>
      <c r="BV175" s="8">
        <f t="shared" si="28"/>
        <v>0</v>
      </c>
      <c r="BW175" s="6">
        <f t="shared" si="29"/>
        <v>0</v>
      </c>
      <c r="BX175" s="12">
        <v>3.2</v>
      </c>
      <c r="BY175" s="13">
        <f t="shared" si="30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/>
      <c r="CJ175" s="1"/>
      <c r="CK175" s="8"/>
      <c r="CL175" s="8">
        <f t="shared" si="31"/>
        <v>0</v>
      </c>
      <c r="CM175" s="6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/>
      <c r="CW175" s="1"/>
      <c r="CX175" s="8"/>
      <c r="CY175" s="8">
        <f t="shared" si="32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/>
      <c r="DJ175" s="1"/>
      <c r="DK175" s="8"/>
      <c r="DL175" s="8">
        <f t="shared" si="33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367</v>
      </c>
      <c r="E176" s="27" t="s">
        <v>9</v>
      </c>
      <c r="F176" s="27" t="s">
        <v>10</v>
      </c>
      <c r="G176" s="28" t="s">
        <v>267</v>
      </c>
      <c r="H176" s="28">
        <v>176</v>
      </c>
      <c r="I176" s="27" t="s">
        <v>381</v>
      </c>
      <c r="J176" s="6">
        <v>21</v>
      </c>
      <c r="K176" s="1">
        <v>68</v>
      </c>
      <c r="L176" s="1">
        <v>15</v>
      </c>
      <c r="M176" s="1">
        <v>36</v>
      </c>
      <c r="N176" s="1">
        <v>23</v>
      </c>
      <c r="O176" s="1">
        <v>8</v>
      </c>
      <c r="P176" s="1">
        <v>19</v>
      </c>
      <c r="Q176" s="1">
        <v>5</v>
      </c>
      <c r="R176" s="1">
        <v>21</v>
      </c>
      <c r="S176" s="1"/>
      <c r="T176" s="1"/>
      <c r="U176" s="8"/>
      <c r="V176" s="20">
        <f t="shared" si="24"/>
        <v>216</v>
      </c>
      <c r="W176" s="6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4</v>
      </c>
      <c r="AE176" s="1">
        <v>0</v>
      </c>
      <c r="AF176" s="1"/>
      <c r="AG176" s="1"/>
      <c r="AH176" s="8"/>
      <c r="AI176" s="20">
        <f t="shared" si="25"/>
        <v>4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1"/>
      <c r="AT176" s="1"/>
      <c r="AU176" s="8"/>
      <c r="AV176" s="20">
        <f t="shared" si="26"/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6</v>
      </c>
      <c r="BE176" s="1">
        <v>0</v>
      </c>
      <c r="BF176" s="1"/>
      <c r="BG176" s="1"/>
      <c r="BH176" s="8"/>
      <c r="BI176" s="20">
        <f t="shared" si="27"/>
        <v>6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/>
      <c r="BT176" s="1"/>
      <c r="BU176" s="8"/>
      <c r="BV176" s="8">
        <f t="shared" si="28"/>
        <v>0</v>
      </c>
      <c r="BW176" s="6">
        <f t="shared" si="29"/>
        <v>11</v>
      </c>
      <c r="BX176" s="12">
        <v>37.9</v>
      </c>
      <c r="BY176" s="13">
        <f t="shared" si="30"/>
        <v>0.29023746701846964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>
        <v>0</v>
      </c>
      <c r="CG176" s="1">
        <v>0</v>
      </c>
      <c r="CH176" s="1">
        <v>0</v>
      </c>
      <c r="CI176" s="1"/>
      <c r="CJ176" s="1"/>
      <c r="CK176" s="8"/>
      <c r="CL176" s="8">
        <f t="shared" si="31"/>
        <v>3</v>
      </c>
      <c r="CM176" s="6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/>
      <c r="CW176" s="1"/>
      <c r="CX176" s="8"/>
      <c r="CY176" s="8">
        <f t="shared" si="32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/>
      <c r="DJ176" s="1"/>
      <c r="DK176" s="8"/>
      <c r="DL176" s="8">
        <f t="shared" si="33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367</v>
      </c>
      <c r="E177" s="27" t="s">
        <v>9</v>
      </c>
      <c r="F177" s="27" t="s">
        <v>139</v>
      </c>
      <c r="G177" s="28" t="s">
        <v>265</v>
      </c>
      <c r="H177" s="28">
        <v>177</v>
      </c>
      <c r="I177" s="27" t="s">
        <v>382</v>
      </c>
      <c r="J177" s="6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>
        <v>0</v>
      </c>
      <c r="Q177" s="1">
        <v>2</v>
      </c>
      <c r="R177" s="1">
        <v>0</v>
      </c>
      <c r="S177" s="1"/>
      <c r="T177" s="1"/>
      <c r="U177" s="8"/>
      <c r="V177" s="20">
        <f t="shared" si="24"/>
        <v>52</v>
      </c>
      <c r="W177" s="6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/>
      <c r="AG177" s="1"/>
      <c r="AH177" s="8"/>
      <c r="AI177" s="20">
        <f t="shared" si="25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/>
      <c r="AT177" s="1"/>
      <c r="AU177" s="8"/>
      <c r="AV177" s="20">
        <f t="shared" si="26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/>
      <c r="BG177" s="1"/>
      <c r="BH177" s="8"/>
      <c r="BI177" s="20">
        <f t="shared" si="27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/>
      <c r="BT177" s="1"/>
      <c r="BU177" s="8"/>
      <c r="BV177" s="8">
        <f t="shared" si="28"/>
        <v>0</v>
      </c>
      <c r="BW177" s="6">
        <f t="shared" si="29"/>
        <v>0</v>
      </c>
      <c r="BX177" s="12">
        <v>6</v>
      </c>
      <c r="BY177" s="13">
        <f t="shared" si="30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>
        <v>0</v>
      </c>
      <c r="CG177" s="1">
        <v>0</v>
      </c>
      <c r="CH177" s="1">
        <v>0</v>
      </c>
      <c r="CI177" s="1"/>
      <c r="CJ177" s="1"/>
      <c r="CK177" s="8"/>
      <c r="CL177" s="8">
        <f t="shared" si="31"/>
        <v>11</v>
      </c>
      <c r="CM177" s="6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/>
      <c r="CW177" s="1"/>
      <c r="CX177" s="8"/>
      <c r="CY177" s="8">
        <f t="shared" si="32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/>
      <c r="DJ177" s="1"/>
      <c r="DK177" s="8"/>
      <c r="DL177" s="8">
        <f t="shared" si="33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367</v>
      </c>
      <c r="E178" s="27" t="s">
        <v>9</v>
      </c>
      <c r="F178" s="27" t="s">
        <v>139</v>
      </c>
      <c r="G178" s="28" t="s">
        <v>265</v>
      </c>
      <c r="H178" s="28">
        <v>178</v>
      </c>
      <c r="I178" s="27" t="s">
        <v>145</v>
      </c>
      <c r="J178" s="6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0</v>
      </c>
      <c r="P178" s="1">
        <v>3</v>
      </c>
      <c r="Q178" s="1">
        <v>2</v>
      </c>
      <c r="R178" s="1">
        <v>2</v>
      </c>
      <c r="S178" s="1"/>
      <c r="T178" s="1"/>
      <c r="U178" s="8"/>
      <c r="V178" s="20">
        <f t="shared" si="24"/>
        <v>39</v>
      </c>
      <c r="W178" s="6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/>
      <c r="AG178" s="1"/>
      <c r="AH178" s="8"/>
      <c r="AI178" s="20">
        <f t="shared" si="25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/>
      <c r="AT178" s="1"/>
      <c r="AU178" s="8"/>
      <c r="AV178" s="20">
        <f t="shared" si="26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/>
      <c r="BG178" s="1"/>
      <c r="BH178" s="8"/>
      <c r="BI178" s="20">
        <f t="shared" si="27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/>
      <c r="BT178" s="1"/>
      <c r="BU178" s="8"/>
      <c r="BV178" s="8">
        <f t="shared" si="28"/>
        <v>0</v>
      </c>
      <c r="BW178" s="6">
        <f t="shared" si="29"/>
        <v>0</v>
      </c>
      <c r="BX178" s="12">
        <v>4.9000000000000004</v>
      </c>
      <c r="BY178" s="13">
        <f t="shared" si="30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0</v>
      </c>
      <c r="CG178" s="1">
        <v>1</v>
      </c>
      <c r="CH178" s="1">
        <v>0</v>
      </c>
      <c r="CI178" s="1"/>
      <c r="CJ178" s="1"/>
      <c r="CK178" s="8"/>
      <c r="CL178" s="8">
        <f t="shared" si="31"/>
        <v>8</v>
      </c>
      <c r="CM178" s="6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/>
      <c r="CW178" s="1"/>
      <c r="CX178" s="8"/>
      <c r="CY178" s="8">
        <f t="shared" si="32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/>
      <c r="DJ178" s="1"/>
      <c r="DK178" s="8"/>
      <c r="DL178" s="8">
        <f t="shared" si="33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367</v>
      </c>
      <c r="E179" s="27" t="s">
        <v>9</v>
      </c>
      <c r="F179" s="27" t="s">
        <v>139</v>
      </c>
      <c r="G179" s="28" t="s">
        <v>265</v>
      </c>
      <c r="H179" s="28">
        <v>179</v>
      </c>
      <c r="I179" s="27" t="s">
        <v>383</v>
      </c>
      <c r="J179" s="6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2</v>
      </c>
      <c r="P179" s="1">
        <v>0</v>
      </c>
      <c r="Q179" s="1">
        <v>1</v>
      </c>
      <c r="R179" s="1">
        <v>2</v>
      </c>
      <c r="S179" s="1"/>
      <c r="T179" s="1"/>
      <c r="U179" s="8"/>
      <c r="V179" s="20">
        <f t="shared" si="24"/>
        <v>45</v>
      </c>
      <c r="W179" s="6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/>
      <c r="AG179" s="1"/>
      <c r="AH179" s="8"/>
      <c r="AI179" s="20">
        <f t="shared" si="25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/>
      <c r="AT179" s="1"/>
      <c r="AU179" s="8"/>
      <c r="AV179" s="20">
        <f t="shared" si="26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/>
      <c r="BG179" s="1"/>
      <c r="BH179" s="8"/>
      <c r="BI179" s="20">
        <f t="shared" si="27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/>
      <c r="BT179" s="1"/>
      <c r="BU179" s="8"/>
      <c r="BV179" s="8">
        <f t="shared" si="28"/>
        <v>0</v>
      </c>
      <c r="BW179" s="6">
        <f t="shared" si="29"/>
        <v>0</v>
      </c>
      <c r="BX179" s="12">
        <v>5.8</v>
      </c>
      <c r="BY179" s="13">
        <f t="shared" si="30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/>
      <c r="CJ179" s="1"/>
      <c r="CK179" s="8"/>
      <c r="CL179" s="8">
        <f t="shared" si="31"/>
        <v>1</v>
      </c>
      <c r="CM179" s="6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/>
      <c r="CW179" s="1"/>
      <c r="CX179" s="8"/>
      <c r="CY179" s="8">
        <f t="shared" si="32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/>
      <c r="DJ179" s="1"/>
      <c r="DK179" s="8"/>
      <c r="DL179" s="8">
        <f t="shared" si="33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367</v>
      </c>
      <c r="E180" s="27" t="s">
        <v>9</v>
      </c>
      <c r="F180" s="27" t="s">
        <v>139</v>
      </c>
      <c r="G180" s="28" t="s">
        <v>265</v>
      </c>
      <c r="H180" s="28">
        <v>180</v>
      </c>
      <c r="I180" s="27" t="s">
        <v>146</v>
      </c>
      <c r="J180" s="6">
        <v>5</v>
      </c>
      <c r="K180" s="1">
        <v>4</v>
      </c>
      <c r="L180" s="1">
        <v>2</v>
      </c>
      <c r="M180" s="1">
        <v>1</v>
      </c>
      <c r="N180" s="1">
        <v>2</v>
      </c>
      <c r="O180" s="1">
        <v>4</v>
      </c>
      <c r="P180" s="1">
        <v>1</v>
      </c>
      <c r="Q180" s="1">
        <v>1</v>
      </c>
      <c r="R180" s="1">
        <v>0</v>
      </c>
      <c r="S180" s="1"/>
      <c r="T180" s="1"/>
      <c r="U180" s="8"/>
      <c r="V180" s="20">
        <f t="shared" si="24"/>
        <v>20</v>
      </c>
      <c r="W180" s="6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>
        <v>0</v>
      </c>
      <c r="AD180" s="1">
        <v>0</v>
      </c>
      <c r="AE180" s="1">
        <v>0</v>
      </c>
      <c r="AF180" s="1"/>
      <c r="AG180" s="1"/>
      <c r="AH180" s="8"/>
      <c r="AI180" s="20">
        <f t="shared" si="25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/>
      <c r="AT180" s="1"/>
      <c r="AU180" s="8"/>
      <c r="AV180" s="20">
        <f t="shared" si="26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/>
      <c r="BG180" s="1"/>
      <c r="BH180" s="8"/>
      <c r="BI180" s="20">
        <f t="shared" si="27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/>
      <c r="BT180" s="1"/>
      <c r="BU180" s="8"/>
      <c r="BV180" s="8">
        <f t="shared" si="28"/>
        <v>0</v>
      </c>
      <c r="BW180" s="6">
        <f t="shared" si="29"/>
        <v>6</v>
      </c>
      <c r="BX180" s="12">
        <v>4.5</v>
      </c>
      <c r="BY180" s="13">
        <f t="shared" si="30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/>
      <c r="CJ180" s="1"/>
      <c r="CK180" s="8"/>
      <c r="CL180" s="8">
        <f t="shared" si="31"/>
        <v>0</v>
      </c>
      <c r="CM180" s="6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/>
      <c r="CW180" s="1"/>
      <c r="CX180" s="8"/>
      <c r="CY180" s="8">
        <f t="shared" si="32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/>
      <c r="DJ180" s="1"/>
      <c r="DK180" s="8"/>
      <c r="DL180" s="8">
        <f t="shared" si="33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367</v>
      </c>
      <c r="E181" s="27" t="s">
        <v>9</v>
      </c>
      <c r="F181" s="27" t="s">
        <v>139</v>
      </c>
      <c r="G181" s="28" t="s">
        <v>303</v>
      </c>
      <c r="H181" s="28">
        <v>181</v>
      </c>
      <c r="I181" s="27" t="s">
        <v>384</v>
      </c>
      <c r="J181" s="6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>
        <v>2</v>
      </c>
      <c r="Q181" s="1">
        <v>5</v>
      </c>
      <c r="R181" s="1">
        <v>0</v>
      </c>
      <c r="S181" s="1"/>
      <c r="T181" s="1"/>
      <c r="U181" s="8"/>
      <c r="V181" s="20">
        <f t="shared" si="24"/>
        <v>41</v>
      </c>
      <c r="W181" s="6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4</v>
      </c>
      <c r="AE181" s="1">
        <v>0</v>
      </c>
      <c r="AF181" s="1"/>
      <c r="AG181" s="1"/>
      <c r="AH181" s="8"/>
      <c r="AI181" s="20">
        <f t="shared" si="25"/>
        <v>4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/>
      <c r="AT181" s="1"/>
      <c r="AU181" s="8"/>
      <c r="AV181" s="20">
        <f t="shared" si="26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3</v>
      </c>
      <c r="BE181" s="1">
        <v>0</v>
      </c>
      <c r="BF181" s="1"/>
      <c r="BG181" s="1"/>
      <c r="BH181" s="8"/>
      <c r="BI181" s="20">
        <f t="shared" si="27"/>
        <v>3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/>
      <c r="BT181" s="1"/>
      <c r="BU181" s="8"/>
      <c r="BV181" s="8">
        <f t="shared" si="28"/>
        <v>0</v>
      </c>
      <c r="BW181" s="6">
        <f t="shared" si="29"/>
        <v>7</v>
      </c>
      <c r="BX181" s="12">
        <v>5.9</v>
      </c>
      <c r="BY181" s="13">
        <f t="shared" si="30"/>
        <v>1.1864406779661016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/>
      <c r="CJ181" s="1"/>
      <c r="CK181" s="8"/>
      <c r="CL181" s="8">
        <f t="shared" si="31"/>
        <v>0</v>
      </c>
      <c r="CM181" s="6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/>
      <c r="CW181" s="1"/>
      <c r="CX181" s="8"/>
      <c r="CY181" s="8">
        <f t="shared" si="32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/>
      <c r="DJ181" s="1"/>
      <c r="DK181" s="8"/>
      <c r="DL181" s="8">
        <f t="shared" si="33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367</v>
      </c>
      <c r="E182" s="27" t="s">
        <v>9</v>
      </c>
      <c r="F182" s="27" t="s">
        <v>139</v>
      </c>
      <c r="G182" s="28" t="s">
        <v>267</v>
      </c>
      <c r="H182" s="28">
        <v>182</v>
      </c>
      <c r="I182" s="27" t="s">
        <v>385</v>
      </c>
      <c r="J182" s="6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25</v>
      </c>
      <c r="P182" s="1">
        <v>9</v>
      </c>
      <c r="Q182" s="1">
        <v>2</v>
      </c>
      <c r="R182" s="1">
        <v>6</v>
      </c>
      <c r="S182" s="1"/>
      <c r="T182" s="1"/>
      <c r="U182" s="8"/>
      <c r="V182" s="20">
        <f t="shared" si="24"/>
        <v>195</v>
      </c>
      <c r="W182" s="6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/>
      <c r="AG182" s="1"/>
      <c r="AH182" s="8"/>
      <c r="AI182" s="20">
        <f t="shared" si="25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/>
      <c r="AT182" s="1"/>
      <c r="AU182" s="8"/>
      <c r="AV182" s="20">
        <f t="shared" si="26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/>
      <c r="BG182" s="1"/>
      <c r="BH182" s="8"/>
      <c r="BI182" s="20">
        <f t="shared" si="27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/>
      <c r="BT182" s="1"/>
      <c r="BU182" s="8"/>
      <c r="BV182" s="8">
        <f t="shared" si="28"/>
        <v>0</v>
      </c>
      <c r="BW182" s="6">
        <f t="shared" si="29"/>
        <v>0</v>
      </c>
      <c r="BX182" s="12">
        <v>18.2</v>
      </c>
      <c r="BY182" s="13">
        <f t="shared" si="30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>
        <v>15</v>
      </c>
      <c r="CG182" s="1">
        <v>6</v>
      </c>
      <c r="CH182" s="1">
        <v>1</v>
      </c>
      <c r="CI182" s="1"/>
      <c r="CJ182" s="1"/>
      <c r="CK182" s="8"/>
      <c r="CL182" s="8">
        <f t="shared" si="31"/>
        <v>26</v>
      </c>
      <c r="CM182" s="6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/>
      <c r="CW182" s="1"/>
      <c r="CX182" s="8"/>
      <c r="CY182" s="8">
        <f t="shared" si="32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/>
      <c r="DJ182" s="1"/>
      <c r="DK182" s="8"/>
      <c r="DL182" s="8">
        <f t="shared" si="33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367</v>
      </c>
      <c r="E183" s="27" t="s">
        <v>9</v>
      </c>
      <c r="F183" s="27" t="s">
        <v>139</v>
      </c>
      <c r="G183" s="28" t="s">
        <v>265</v>
      </c>
      <c r="H183" s="28">
        <v>183</v>
      </c>
      <c r="I183" s="27" t="s">
        <v>386</v>
      </c>
      <c r="J183" s="6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>
        <v>0</v>
      </c>
      <c r="Q183" s="1">
        <v>0</v>
      </c>
      <c r="R183" s="1">
        <v>2</v>
      </c>
      <c r="S183" s="1"/>
      <c r="T183" s="1"/>
      <c r="U183" s="8"/>
      <c r="V183" s="20">
        <f t="shared" si="24"/>
        <v>57</v>
      </c>
      <c r="W183" s="6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/>
      <c r="AG183" s="1"/>
      <c r="AH183" s="8"/>
      <c r="AI183" s="20">
        <f t="shared" si="25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/>
      <c r="AT183" s="1"/>
      <c r="AU183" s="8"/>
      <c r="AV183" s="20">
        <f t="shared" si="26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/>
      <c r="BG183" s="1"/>
      <c r="BH183" s="8"/>
      <c r="BI183" s="20">
        <f t="shared" si="27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/>
      <c r="BT183" s="1"/>
      <c r="BU183" s="8"/>
      <c r="BV183" s="8">
        <f t="shared" si="28"/>
        <v>0</v>
      </c>
      <c r="BW183" s="6">
        <f t="shared" si="29"/>
        <v>0</v>
      </c>
      <c r="BX183" s="12">
        <v>5.7</v>
      </c>
      <c r="BY183" s="13">
        <f t="shared" si="30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/>
      <c r="CJ183" s="1"/>
      <c r="CK183" s="8"/>
      <c r="CL183" s="8">
        <f t="shared" si="31"/>
        <v>4</v>
      </c>
      <c r="CM183" s="6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/>
      <c r="CW183" s="1"/>
      <c r="CX183" s="8"/>
      <c r="CY183" s="8">
        <f t="shared" si="32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/>
      <c r="DJ183" s="1"/>
      <c r="DK183" s="8"/>
      <c r="DL183" s="8">
        <f t="shared" si="33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367</v>
      </c>
      <c r="E184" s="27" t="s">
        <v>9</v>
      </c>
      <c r="F184" s="27" t="s">
        <v>139</v>
      </c>
      <c r="G184" s="28" t="s">
        <v>265</v>
      </c>
      <c r="H184" s="28">
        <v>184</v>
      </c>
      <c r="I184" s="27" t="s">
        <v>387</v>
      </c>
      <c r="J184" s="6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6</v>
      </c>
      <c r="P184" s="1">
        <v>5</v>
      </c>
      <c r="Q184" s="1">
        <v>3</v>
      </c>
      <c r="R184" s="1">
        <v>3</v>
      </c>
      <c r="S184" s="1"/>
      <c r="T184" s="1"/>
      <c r="U184" s="8"/>
      <c r="V184" s="20">
        <f t="shared" si="24"/>
        <v>78</v>
      </c>
      <c r="W184" s="6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/>
      <c r="AG184" s="1"/>
      <c r="AH184" s="8"/>
      <c r="AI184" s="20">
        <f t="shared" si="25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/>
      <c r="AT184" s="1"/>
      <c r="AU184" s="8"/>
      <c r="AV184" s="20">
        <f t="shared" si="26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/>
      <c r="BG184" s="1"/>
      <c r="BH184" s="8"/>
      <c r="BI184" s="20">
        <f t="shared" si="27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/>
      <c r="BT184" s="1"/>
      <c r="BU184" s="8"/>
      <c r="BV184" s="8">
        <f t="shared" si="28"/>
        <v>0</v>
      </c>
      <c r="BW184" s="6">
        <f t="shared" si="29"/>
        <v>0</v>
      </c>
      <c r="BX184" s="12">
        <v>7.5</v>
      </c>
      <c r="BY184" s="13">
        <f t="shared" si="30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>
        <v>6</v>
      </c>
      <c r="CG184" s="1">
        <v>0</v>
      </c>
      <c r="CH184" s="1">
        <v>0</v>
      </c>
      <c r="CI184" s="1"/>
      <c r="CJ184" s="1"/>
      <c r="CK184" s="8"/>
      <c r="CL184" s="8">
        <f t="shared" si="31"/>
        <v>31</v>
      </c>
      <c r="CM184" s="6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/>
      <c r="CW184" s="1"/>
      <c r="CX184" s="8"/>
      <c r="CY184" s="8">
        <f t="shared" si="32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/>
      <c r="DJ184" s="1"/>
      <c r="DK184" s="8"/>
      <c r="DL184" s="8">
        <f t="shared" si="33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367</v>
      </c>
      <c r="E185" s="27" t="s">
        <v>9</v>
      </c>
      <c r="F185" s="27" t="s">
        <v>10</v>
      </c>
      <c r="G185" s="28" t="s">
        <v>269</v>
      </c>
      <c r="H185" s="28">
        <v>185</v>
      </c>
      <c r="I185" s="27" t="s">
        <v>388</v>
      </c>
      <c r="J185" s="6">
        <v>114</v>
      </c>
      <c r="K185" s="1">
        <v>143</v>
      </c>
      <c r="L185" s="1">
        <v>68</v>
      </c>
      <c r="M185" s="1">
        <v>202</v>
      </c>
      <c r="N185" s="1">
        <v>49</v>
      </c>
      <c r="O185" s="1">
        <v>32</v>
      </c>
      <c r="P185" s="1">
        <v>39</v>
      </c>
      <c r="Q185" s="1">
        <v>16</v>
      </c>
      <c r="R185" s="1">
        <v>12</v>
      </c>
      <c r="S185" s="1"/>
      <c r="T185" s="1"/>
      <c r="U185" s="8"/>
      <c r="V185" s="20">
        <f t="shared" si="24"/>
        <v>675</v>
      </c>
      <c r="W185" s="6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/>
      <c r="AG185" s="1"/>
      <c r="AH185" s="8"/>
      <c r="AI185" s="20">
        <f t="shared" si="25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/>
      <c r="AT185" s="1"/>
      <c r="AU185" s="8"/>
      <c r="AV185" s="20">
        <f t="shared" si="26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/>
      <c r="BG185" s="1"/>
      <c r="BH185" s="8"/>
      <c r="BI185" s="20">
        <f t="shared" si="27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/>
      <c r="BT185" s="1"/>
      <c r="BU185" s="8"/>
      <c r="BV185" s="8">
        <f t="shared" si="28"/>
        <v>0</v>
      </c>
      <c r="BW185" s="6">
        <f t="shared" si="29"/>
        <v>0</v>
      </c>
      <c r="BX185" s="12">
        <v>82.1</v>
      </c>
      <c r="BY185" s="13">
        <f t="shared" si="30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>
        <v>26</v>
      </c>
      <c r="CG185" s="1">
        <v>14</v>
      </c>
      <c r="CH185" s="1">
        <v>17</v>
      </c>
      <c r="CI185" s="1"/>
      <c r="CJ185" s="1"/>
      <c r="CK185" s="8"/>
      <c r="CL185" s="8">
        <f t="shared" si="31"/>
        <v>146</v>
      </c>
      <c r="CM185" s="6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/>
      <c r="CW185" s="1"/>
      <c r="CX185" s="8"/>
      <c r="CY185" s="8">
        <f t="shared" si="32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/>
      <c r="DJ185" s="1"/>
      <c r="DK185" s="8"/>
      <c r="DL185" s="8">
        <f t="shared" si="33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389</v>
      </c>
      <c r="E186" s="27" t="s">
        <v>13</v>
      </c>
      <c r="F186" s="27" t="s">
        <v>147</v>
      </c>
      <c r="G186" s="28" t="s">
        <v>267</v>
      </c>
      <c r="H186" s="28">
        <v>186</v>
      </c>
      <c r="I186" s="27" t="s">
        <v>390</v>
      </c>
      <c r="J186" s="6">
        <v>9</v>
      </c>
      <c r="K186" s="1">
        <v>30</v>
      </c>
      <c r="L186" s="1">
        <v>8</v>
      </c>
      <c r="M186" s="1">
        <v>43</v>
      </c>
      <c r="N186" s="1">
        <v>6</v>
      </c>
      <c r="O186" s="1">
        <v>3</v>
      </c>
      <c r="P186" s="1">
        <v>8</v>
      </c>
      <c r="Q186" s="1">
        <v>1</v>
      </c>
      <c r="R186" s="1">
        <v>5</v>
      </c>
      <c r="S186" s="1"/>
      <c r="T186" s="1"/>
      <c r="U186" s="8"/>
      <c r="V186" s="20">
        <f t="shared" si="24"/>
        <v>113</v>
      </c>
      <c r="W186" s="6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/>
      <c r="AG186" s="1"/>
      <c r="AH186" s="8"/>
      <c r="AI186" s="20">
        <f t="shared" si="25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/>
      <c r="AT186" s="1"/>
      <c r="AU186" s="8"/>
      <c r="AV186" s="20">
        <f t="shared" si="26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/>
      <c r="BG186" s="1"/>
      <c r="BH186" s="8"/>
      <c r="BI186" s="20">
        <f t="shared" si="27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/>
      <c r="BT186" s="1"/>
      <c r="BU186" s="8"/>
      <c r="BV186" s="8">
        <f t="shared" si="28"/>
        <v>0</v>
      </c>
      <c r="BW186" s="6">
        <f t="shared" si="29"/>
        <v>4</v>
      </c>
      <c r="BX186" s="12">
        <v>12.6</v>
      </c>
      <c r="BY186" s="13">
        <f t="shared" si="30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11</v>
      </c>
      <c r="CI186" s="1"/>
      <c r="CJ186" s="1"/>
      <c r="CK186" s="8"/>
      <c r="CL186" s="8">
        <f t="shared" si="31"/>
        <v>11</v>
      </c>
      <c r="CM186" s="6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/>
      <c r="CW186" s="1"/>
      <c r="CX186" s="8"/>
      <c r="CY186" s="8">
        <f t="shared" si="32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7</v>
      </c>
      <c r="DI186" s="1"/>
      <c r="DJ186" s="1"/>
      <c r="DK186" s="8"/>
      <c r="DL186" s="8">
        <f t="shared" si="33"/>
        <v>7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389</v>
      </c>
      <c r="E187" s="27" t="s">
        <v>13</v>
      </c>
      <c r="F187" s="27" t="s">
        <v>147</v>
      </c>
      <c r="G187" s="28" t="s">
        <v>269</v>
      </c>
      <c r="H187" s="28">
        <v>187</v>
      </c>
      <c r="I187" s="27" t="s">
        <v>391</v>
      </c>
      <c r="J187" s="6">
        <v>18</v>
      </c>
      <c r="K187" s="1">
        <v>15</v>
      </c>
      <c r="L187" s="1">
        <v>24</v>
      </c>
      <c r="M187" s="1">
        <v>21</v>
      </c>
      <c r="N187" s="1">
        <v>30</v>
      </c>
      <c r="O187" s="1">
        <v>5</v>
      </c>
      <c r="P187" s="1">
        <v>6</v>
      </c>
      <c r="Q187" s="1">
        <v>11</v>
      </c>
      <c r="R187" s="1">
        <v>1</v>
      </c>
      <c r="S187" s="1"/>
      <c r="T187" s="1"/>
      <c r="U187" s="8"/>
      <c r="V187" s="20">
        <f t="shared" si="24"/>
        <v>131</v>
      </c>
      <c r="W187" s="6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2</v>
      </c>
      <c r="AE187" s="1">
        <v>3</v>
      </c>
      <c r="AF187" s="1"/>
      <c r="AG187" s="1"/>
      <c r="AH187" s="8"/>
      <c r="AI187" s="20">
        <f t="shared" si="25"/>
        <v>5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/>
      <c r="AT187" s="1"/>
      <c r="AU187" s="8"/>
      <c r="AV187" s="20">
        <f t="shared" si="26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/>
      <c r="BG187" s="1"/>
      <c r="BH187" s="8"/>
      <c r="BI187" s="20">
        <f t="shared" si="27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/>
      <c r="BT187" s="1"/>
      <c r="BU187" s="8"/>
      <c r="BV187" s="8">
        <f t="shared" si="28"/>
        <v>0</v>
      </c>
      <c r="BW187" s="6">
        <f t="shared" si="29"/>
        <v>5</v>
      </c>
      <c r="BX187" s="12">
        <v>34.4</v>
      </c>
      <c r="BY187" s="13">
        <f t="shared" si="30"/>
        <v>0.14534883720930233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2</v>
      </c>
      <c r="CI187" s="1"/>
      <c r="CJ187" s="1"/>
      <c r="CK187" s="8"/>
      <c r="CL187" s="8">
        <f t="shared" si="31"/>
        <v>3</v>
      </c>
      <c r="CM187" s="6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/>
      <c r="CW187" s="1"/>
      <c r="CX187" s="8"/>
      <c r="CY187" s="8">
        <f t="shared" si="32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2</v>
      </c>
      <c r="DI187" s="1"/>
      <c r="DJ187" s="1"/>
      <c r="DK187" s="8"/>
      <c r="DL187" s="8">
        <f t="shared" si="33"/>
        <v>2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389</v>
      </c>
      <c r="E188" s="27" t="s">
        <v>13</v>
      </c>
      <c r="F188" s="27" t="s">
        <v>147</v>
      </c>
      <c r="G188" s="28" t="s">
        <v>265</v>
      </c>
      <c r="H188" s="28">
        <v>188</v>
      </c>
      <c r="I188" s="27" t="s">
        <v>392</v>
      </c>
      <c r="J188" s="6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>
        <v>0</v>
      </c>
      <c r="Q188" s="1">
        <v>1</v>
      </c>
      <c r="R188" s="1">
        <v>0</v>
      </c>
      <c r="S188" s="1"/>
      <c r="T188" s="1"/>
      <c r="U188" s="8"/>
      <c r="V188" s="20">
        <f t="shared" si="24"/>
        <v>11</v>
      </c>
      <c r="W188" s="6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/>
      <c r="AG188" s="1"/>
      <c r="AH188" s="8"/>
      <c r="AI188" s="20">
        <f t="shared" si="25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/>
      <c r="AT188" s="1"/>
      <c r="AU188" s="8"/>
      <c r="AV188" s="20">
        <f t="shared" si="26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/>
      <c r="BG188" s="1"/>
      <c r="BH188" s="8"/>
      <c r="BI188" s="20">
        <f t="shared" si="27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/>
      <c r="BT188" s="1"/>
      <c r="BU188" s="8"/>
      <c r="BV188" s="8">
        <f t="shared" si="28"/>
        <v>0</v>
      </c>
      <c r="BW188" s="6">
        <f t="shared" si="29"/>
        <v>0</v>
      </c>
      <c r="BX188" s="12">
        <v>2.4</v>
      </c>
      <c r="BY188" s="13">
        <f t="shared" si="30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/>
      <c r="CJ188" s="1"/>
      <c r="CK188" s="8"/>
      <c r="CL188" s="8">
        <f t="shared" si="31"/>
        <v>0</v>
      </c>
      <c r="CM188" s="6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/>
      <c r="CW188" s="1"/>
      <c r="CX188" s="8"/>
      <c r="CY188" s="8">
        <f t="shared" si="32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/>
      <c r="DJ188" s="1"/>
      <c r="DK188" s="8"/>
      <c r="DL188" s="8">
        <f t="shared" si="33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389</v>
      </c>
      <c r="E189" s="27" t="s">
        <v>13</v>
      </c>
      <c r="F189" s="27" t="s">
        <v>147</v>
      </c>
      <c r="G189" s="28" t="s">
        <v>265</v>
      </c>
      <c r="H189" s="28">
        <v>189</v>
      </c>
      <c r="I189" s="27" t="s">
        <v>393</v>
      </c>
      <c r="J189" s="6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>
        <v>1</v>
      </c>
      <c r="Q189" s="1">
        <v>1</v>
      </c>
      <c r="R189" s="1">
        <v>0</v>
      </c>
      <c r="S189" s="1"/>
      <c r="T189" s="1"/>
      <c r="U189" s="8"/>
      <c r="V189" s="20">
        <f t="shared" si="24"/>
        <v>19</v>
      </c>
      <c r="W189" s="6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/>
      <c r="AG189" s="1"/>
      <c r="AH189" s="8"/>
      <c r="AI189" s="20">
        <f t="shared" si="25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/>
      <c r="AT189" s="1"/>
      <c r="AU189" s="8"/>
      <c r="AV189" s="20">
        <f t="shared" si="26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/>
      <c r="BG189" s="1"/>
      <c r="BH189" s="8"/>
      <c r="BI189" s="20">
        <f t="shared" si="27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/>
      <c r="BT189" s="1"/>
      <c r="BU189" s="8"/>
      <c r="BV189" s="8">
        <f t="shared" si="28"/>
        <v>0</v>
      </c>
      <c r="BW189" s="6">
        <f t="shared" si="29"/>
        <v>0</v>
      </c>
      <c r="BX189" s="12">
        <v>4.5</v>
      </c>
      <c r="BY189" s="13">
        <f t="shared" si="30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/>
      <c r="CJ189" s="1"/>
      <c r="CK189" s="8"/>
      <c r="CL189" s="8">
        <f t="shared" si="31"/>
        <v>0</v>
      </c>
      <c r="CM189" s="6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/>
      <c r="CW189" s="1"/>
      <c r="CX189" s="8"/>
      <c r="CY189" s="8">
        <f t="shared" si="32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/>
      <c r="DJ189" s="1"/>
      <c r="DK189" s="8"/>
      <c r="DL189" s="8">
        <f t="shared" si="33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389</v>
      </c>
      <c r="E190" s="27" t="s">
        <v>13</v>
      </c>
      <c r="F190" s="27" t="s">
        <v>147</v>
      </c>
      <c r="G190" s="28" t="s">
        <v>265</v>
      </c>
      <c r="H190" s="28">
        <v>190</v>
      </c>
      <c r="I190" s="27" t="s">
        <v>394</v>
      </c>
      <c r="J190" s="6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/>
      <c r="T190" s="1"/>
      <c r="U190" s="8"/>
      <c r="V190" s="20">
        <f t="shared" si="24"/>
        <v>9</v>
      </c>
      <c r="W190" s="6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/>
      <c r="AG190" s="1"/>
      <c r="AH190" s="8"/>
      <c r="AI190" s="20">
        <f t="shared" si="25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/>
      <c r="AT190" s="1"/>
      <c r="AU190" s="8"/>
      <c r="AV190" s="20">
        <f t="shared" si="26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/>
      <c r="BG190" s="1"/>
      <c r="BH190" s="8"/>
      <c r="BI190" s="20">
        <f t="shared" si="27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/>
      <c r="BT190" s="1"/>
      <c r="BU190" s="8"/>
      <c r="BV190" s="8">
        <f t="shared" si="28"/>
        <v>0</v>
      </c>
      <c r="BW190" s="6">
        <f t="shared" si="29"/>
        <v>0</v>
      </c>
      <c r="BX190" s="12">
        <v>1.8</v>
      </c>
      <c r="BY190" s="13">
        <f t="shared" si="30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/>
      <c r="CJ190" s="1"/>
      <c r="CK190" s="8"/>
      <c r="CL190" s="8">
        <f t="shared" si="31"/>
        <v>0</v>
      </c>
      <c r="CM190" s="6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/>
      <c r="CW190" s="1"/>
      <c r="CX190" s="8"/>
      <c r="CY190" s="8">
        <f t="shared" si="32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/>
      <c r="DJ190" s="1"/>
      <c r="DK190" s="8"/>
      <c r="DL190" s="8">
        <f t="shared" si="33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389</v>
      </c>
      <c r="E191" s="27" t="s">
        <v>13</v>
      </c>
      <c r="F191" s="27" t="s">
        <v>148</v>
      </c>
      <c r="G191" s="28" t="s">
        <v>267</v>
      </c>
      <c r="H191" s="28">
        <v>191</v>
      </c>
      <c r="I191" s="27" t="s">
        <v>395</v>
      </c>
      <c r="J191" s="6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>
        <v>20</v>
      </c>
      <c r="Q191" s="1">
        <v>16</v>
      </c>
      <c r="R191" s="1">
        <v>6</v>
      </c>
      <c r="S191" s="1"/>
      <c r="T191" s="1"/>
      <c r="U191" s="8"/>
      <c r="V191" s="20">
        <f t="shared" si="24"/>
        <v>220</v>
      </c>
      <c r="W191" s="6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>
        <v>2</v>
      </c>
      <c r="AD191" s="1">
        <v>0</v>
      </c>
      <c r="AE191" s="1">
        <v>6</v>
      </c>
      <c r="AF191" s="1"/>
      <c r="AG191" s="1"/>
      <c r="AH191" s="8"/>
      <c r="AI191" s="20">
        <f t="shared" si="25"/>
        <v>22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>
        <v>0</v>
      </c>
      <c r="AQ191" s="1">
        <v>0</v>
      </c>
      <c r="AR191" s="1">
        <v>0</v>
      </c>
      <c r="AS191" s="1"/>
      <c r="AT191" s="1"/>
      <c r="AU191" s="8"/>
      <c r="AV191" s="20">
        <f t="shared" si="26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>
        <v>0</v>
      </c>
      <c r="BD191" s="1">
        <v>0</v>
      </c>
      <c r="BE191" s="1">
        <v>0</v>
      </c>
      <c r="BF191" s="1"/>
      <c r="BG191" s="1"/>
      <c r="BH191" s="8"/>
      <c r="BI191" s="20">
        <f t="shared" si="27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>
        <v>0</v>
      </c>
      <c r="BQ191" s="1">
        <v>0</v>
      </c>
      <c r="BR191" s="1">
        <v>0</v>
      </c>
      <c r="BS191" s="1"/>
      <c r="BT191" s="1"/>
      <c r="BU191" s="8"/>
      <c r="BV191" s="8">
        <f t="shared" si="28"/>
        <v>2</v>
      </c>
      <c r="BW191" s="6">
        <f t="shared" si="29"/>
        <v>48</v>
      </c>
      <c r="BX191" s="12">
        <v>31.6</v>
      </c>
      <c r="BY191" s="13">
        <f t="shared" si="30"/>
        <v>1.5189873417721518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20</v>
      </c>
      <c r="CF191" s="1">
        <v>35</v>
      </c>
      <c r="CG191" s="1">
        <v>84</v>
      </c>
      <c r="CH191" s="1">
        <v>8</v>
      </c>
      <c r="CI191" s="1"/>
      <c r="CJ191" s="1"/>
      <c r="CK191" s="8"/>
      <c r="CL191" s="8">
        <f t="shared" si="31"/>
        <v>149</v>
      </c>
      <c r="CM191" s="6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/>
      <c r="CW191" s="1"/>
      <c r="CX191" s="8"/>
      <c r="CY191" s="8">
        <f t="shared" si="32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>
        <v>4</v>
      </c>
      <c r="DG191" s="1">
        <v>0</v>
      </c>
      <c r="DH191" s="1">
        <v>6</v>
      </c>
      <c r="DI191" s="1"/>
      <c r="DJ191" s="1"/>
      <c r="DK191" s="8"/>
      <c r="DL191" s="8">
        <f t="shared" si="33"/>
        <v>63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389</v>
      </c>
      <c r="E192" s="27" t="s">
        <v>13</v>
      </c>
      <c r="F192" s="27" t="s">
        <v>148</v>
      </c>
      <c r="G192" s="28" t="s">
        <v>265</v>
      </c>
      <c r="H192" s="28">
        <v>192</v>
      </c>
      <c r="I192" s="27" t="s">
        <v>396</v>
      </c>
      <c r="J192" s="6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>
        <v>8</v>
      </c>
      <c r="Q192" s="1">
        <v>0</v>
      </c>
      <c r="R192" s="1">
        <v>1</v>
      </c>
      <c r="S192" s="1"/>
      <c r="T192" s="1"/>
      <c r="U192" s="8"/>
      <c r="V192" s="20">
        <f t="shared" si="24"/>
        <v>28</v>
      </c>
      <c r="W192" s="6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/>
      <c r="AG192" s="1"/>
      <c r="AH192" s="8"/>
      <c r="AI192" s="20">
        <f t="shared" si="25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/>
      <c r="AT192" s="1"/>
      <c r="AU192" s="8"/>
      <c r="AV192" s="20">
        <f t="shared" si="26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/>
      <c r="BG192" s="1"/>
      <c r="BH192" s="8"/>
      <c r="BI192" s="20">
        <f t="shared" si="27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/>
      <c r="BT192" s="1"/>
      <c r="BU192" s="8"/>
      <c r="BV192" s="8">
        <f t="shared" si="28"/>
        <v>0</v>
      </c>
      <c r="BW192" s="6">
        <f t="shared" si="29"/>
        <v>0</v>
      </c>
      <c r="BX192" s="12">
        <v>3.7</v>
      </c>
      <c r="BY192" s="13">
        <f t="shared" si="30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/>
      <c r="CJ192" s="1"/>
      <c r="CK192" s="8"/>
      <c r="CL192" s="8">
        <f t="shared" si="31"/>
        <v>0</v>
      </c>
      <c r="CM192" s="6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/>
      <c r="CW192" s="1"/>
      <c r="CX192" s="8"/>
      <c r="CY192" s="8">
        <f t="shared" si="32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/>
      <c r="DJ192" s="1"/>
      <c r="DK192" s="8"/>
      <c r="DL192" s="8">
        <f t="shared" si="33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389</v>
      </c>
      <c r="E193" s="27" t="s">
        <v>13</v>
      </c>
      <c r="F193" s="27" t="s">
        <v>149</v>
      </c>
      <c r="G193" s="28" t="s">
        <v>269</v>
      </c>
      <c r="H193" s="28">
        <v>193</v>
      </c>
      <c r="I193" s="27" t="s">
        <v>397</v>
      </c>
      <c r="J193" s="6">
        <v>227</v>
      </c>
      <c r="K193" s="1">
        <v>142</v>
      </c>
      <c r="L193" s="1">
        <v>117</v>
      </c>
      <c r="M193" s="1">
        <v>92</v>
      </c>
      <c r="N193" s="1">
        <v>49</v>
      </c>
      <c r="O193" s="1">
        <v>29</v>
      </c>
      <c r="P193" s="1">
        <v>18</v>
      </c>
      <c r="Q193" s="1">
        <v>13</v>
      </c>
      <c r="R193" s="1">
        <v>20</v>
      </c>
      <c r="S193" s="1"/>
      <c r="T193" s="1"/>
      <c r="U193" s="8"/>
      <c r="V193" s="20">
        <f t="shared" si="24"/>
        <v>707</v>
      </c>
      <c r="W193" s="6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/>
      <c r="AG193" s="1"/>
      <c r="AH193" s="8"/>
      <c r="AI193" s="20">
        <f t="shared" si="25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/>
      <c r="AT193" s="1"/>
      <c r="AU193" s="8"/>
      <c r="AV193" s="20">
        <f t="shared" si="26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/>
      <c r="BG193" s="1"/>
      <c r="BH193" s="8"/>
      <c r="BI193" s="20">
        <f t="shared" si="27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/>
      <c r="BT193" s="1"/>
      <c r="BU193" s="8"/>
      <c r="BV193" s="8">
        <f t="shared" si="28"/>
        <v>0</v>
      </c>
      <c r="BW193" s="6">
        <f t="shared" si="29"/>
        <v>0</v>
      </c>
      <c r="BX193" s="12">
        <v>98.6</v>
      </c>
      <c r="BY193" s="13">
        <f t="shared" si="30"/>
        <v>0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>
        <v>3</v>
      </c>
      <c r="CG193" s="1">
        <v>91</v>
      </c>
      <c r="CH193" s="1">
        <v>75</v>
      </c>
      <c r="CI193" s="1"/>
      <c r="CJ193" s="1"/>
      <c r="CK193" s="8"/>
      <c r="CL193" s="8">
        <f t="shared" si="31"/>
        <v>198</v>
      </c>
      <c r="CM193" s="6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/>
      <c r="CW193" s="1"/>
      <c r="CX193" s="8"/>
      <c r="CY193" s="8">
        <f t="shared" si="32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/>
      <c r="DJ193" s="1"/>
      <c r="DK193" s="8"/>
      <c r="DL193" s="8">
        <f t="shared" si="33"/>
        <v>0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389</v>
      </c>
      <c r="E194" s="27" t="s">
        <v>13</v>
      </c>
      <c r="F194" s="27" t="s">
        <v>149</v>
      </c>
      <c r="G194" s="28" t="s">
        <v>265</v>
      </c>
      <c r="H194" s="28">
        <v>194</v>
      </c>
      <c r="I194" s="27" t="s">
        <v>398</v>
      </c>
      <c r="J194" s="6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>
        <v>3</v>
      </c>
      <c r="Q194" s="1">
        <v>0</v>
      </c>
      <c r="R194" s="1">
        <v>0</v>
      </c>
      <c r="S194" s="1"/>
      <c r="T194" s="1"/>
      <c r="U194" s="8"/>
      <c r="V194" s="20">
        <f t="shared" si="24"/>
        <v>31</v>
      </c>
      <c r="W194" s="6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/>
      <c r="AG194" s="1"/>
      <c r="AH194" s="8"/>
      <c r="AI194" s="20">
        <f t="shared" si="25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/>
      <c r="AT194" s="1"/>
      <c r="AU194" s="8"/>
      <c r="AV194" s="20">
        <f t="shared" si="26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/>
      <c r="BG194" s="1"/>
      <c r="BH194" s="8"/>
      <c r="BI194" s="20">
        <f t="shared" si="27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/>
      <c r="BT194" s="1"/>
      <c r="BU194" s="8"/>
      <c r="BV194" s="8">
        <f t="shared" si="28"/>
        <v>0</v>
      </c>
      <c r="BW194" s="6">
        <f t="shared" si="29"/>
        <v>0</v>
      </c>
      <c r="BX194" s="12">
        <v>2.9</v>
      </c>
      <c r="BY194" s="13">
        <f t="shared" si="30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/>
      <c r="CJ194" s="1"/>
      <c r="CK194" s="8"/>
      <c r="CL194" s="8">
        <f t="shared" si="31"/>
        <v>0</v>
      </c>
      <c r="CM194" s="6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/>
      <c r="CW194" s="1"/>
      <c r="CX194" s="8"/>
      <c r="CY194" s="8">
        <f t="shared" si="32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/>
      <c r="DJ194" s="1"/>
      <c r="DK194" s="8"/>
      <c r="DL194" s="8">
        <f t="shared" si="33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389</v>
      </c>
      <c r="E195" s="27" t="s">
        <v>13</v>
      </c>
      <c r="F195" s="27" t="s">
        <v>149</v>
      </c>
      <c r="G195" s="28" t="s">
        <v>265</v>
      </c>
      <c r="H195" s="28">
        <v>195</v>
      </c>
      <c r="I195" s="27" t="s">
        <v>399</v>
      </c>
      <c r="J195" s="6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>
        <v>0</v>
      </c>
      <c r="Q195" s="1">
        <v>1</v>
      </c>
      <c r="R195" s="1">
        <v>0</v>
      </c>
      <c r="S195" s="1"/>
      <c r="T195" s="1"/>
      <c r="U195" s="8"/>
      <c r="V195" s="20">
        <f t="shared" si="24"/>
        <v>24</v>
      </c>
      <c r="W195" s="6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/>
      <c r="AG195" s="1"/>
      <c r="AH195" s="8"/>
      <c r="AI195" s="20">
        <f t="shared" si="25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/>
      <c r="AT195" s="1"/>
      <c r="AU195" s="8"/>
      <c r="AV195" s="20">
        <f t="shared" si="26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/>
      <c r="BG195" s="1"/>
      <c r="BH195" s="8"/>
      <c r="BI195" s="20">
        <f t="shared" si="27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/>
      <c r="BT195" s="1"/>
      <c r="BU195" s="8"/>
      <c r="BV195" s="8">
        <f t="shared" si="28"/>
        <v>0</v>
      </c>
      <c r="BW195" s="6">
        <f t="shared" si="29"/>
        <v>0</v>
      </c>
      <c r="BX195" s="12">
        <v>2.9</v>
      </c>
      <c r="BY195" s="13">
        <f t="shared" si="30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/>
      <c r="CJ195" s="1"/>
      <c r="CK195" s="8"/>
      <c r="CL195" s="8">
        <f t="shared" si="31"/>
        <v>1</v>
      </c>
      <c r="CM195" s="6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/>
      <c r="CW195" s="1"/>
      <c r="CX195" s="8"/>
      <c r="CY195" s="8">
        <f t="shared" si="32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/>
      <c r="DJ195" s="1"/>
      <c r="DK195" s="8"/>
      <c r="DL195" s="8">
        <f t="shared" si="33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389</v>
      </c>
      <c r="E196" s="27" t="s">
        <v>13</v>
      </c>
      <c r="F196" s="27" t="s">
        <v>149</v>
      </c>
      <c r="G196" s="28" t="s">
        <v>265</v>
      </c>
      <c r="H196" s="28">
        <v>196</v>
      </c>
      <c r="I196" s="27" t="s">
        <v>400</v>
      </c>
      <c r="J196" s="6">
        <v>19</v>
      </c>
      <c r="K196" s="1">
        <v>31</v>
      </c>
      <c r="L196" s="1">
        <v>6</v>
      </c>
      <c r="M196" s="1">
        <v>3</v>
      </c>
      <c r="N196" s="1">
        <v>5</v>
      </c>
      <c r="O196" s="1">
        <v>3</v>
      </c>
      <c r="P196" s="1">
        <v>1</v>
      </c>
      <c r="Q196" s="1">
        <v>22</v>
      </c>
      <c r="R196" s="1">
        <v>2</v>
      </c>
      <c r="S196" s="1"/>
      <c r="T196" s="1"/>
      <c r="U196" s="8"/>
      <c r="V196" s="20">
        <f t="shared" si="24"/>
        <v>92</v>
      </c>
      <c r="W196" s="6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/>
      <c r="AG196" s="1"/>
      <c r="AH196" s="8"/>
      <c r="AI196" s="20">
        <f t="shared" si="25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/>
      <c r="AT196" s="1"/>
      <c r="AU196" s="8"/>
      <c r="AV196" s="20">
        <f t="shared" si="26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/>
      <c r="BG196" s="1"/>
      <c r="BH196" s="8"/>
      <c r="BI196" s="20">
        <f t="shared" si="27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/>
      <c r="BT196" s="1"/>
      <c r="BU196" s="8"/>
      <c r="BV196" s="8">
        <f t="shared" si="28"/>
        <v>0</v>
      </c>
      <c r="BW196" s="6">
        <f t="shared" si="29"/>
        <v>0</v>
      </c>
      <c r="BX196" s="12">
        <v>13.5</v>
      </c>
      <c r="BY196" s="13">
        <f t="shared" si="30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/>
      <c r="CJ196" s="1"/>
      <c r="CK196" s="8"/>
      <c r="CL196" s="8">
        <f t="shared" si="31"/>
        <v>0</v>
      </c>
      <c r="CM196" s="6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/>
      <c r="CW196" s="1"/>
      <c r="CX196" s="8"/>
      <c r="CY196" s="8">
        <f t="shared" si="32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/>
      <c r="DJ196" s="1"/>
      <c r="DK196" s="8"/>
      <c r="DL196" s="8">
        <f t="shared" si="33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389</v>
      </c>
      <c r="E197" s="27" t="s">
        <v>13</v>
      </c>
      <c r="F197" s="27" t="s">
        <v>149</v>
      </c>
      <c r="G197" s="28" t="s">
        <v>265</v>
      </c>
      <c r="H197" s="28">
        <v>197</v>
      </c>
      <c r="I197" s="27" t="s">
        <v>401</v>
      </c>
      <c r="J197" s="6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>
        <v>4</v>
      </c>
      <c r="Q197" s="1">
        <v>7</v>
      </c>
      <c r="R197" s="1">
        <v>0</v>
      </c>
      <c r="S197" s="1"/>
      <c r="T197" s="1"/>
      <c r="U197" s="8"/>
      <c r="V197" s="20">
        <f t="shared" si="24"/>
        <v>134</v>
      </c>
      <c r="W197" s="6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/>
      <c r="AG197" s="1"/>
      <c r="AH197" s="8"/>
      <c r="AI197" s="20">
        <f t="shared" si="25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/>
      <c r="AT197" s="1"/>
      <c r="AU197" s="8"/>
      <c r="AV197" s="20">
        <f t="shared" si="26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/>
      <c r="BG197" s="1"/>
      <c r="BH197" s="8"/>
      <c r="BI197" s="20">
        <f t="shared" si="27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/>
      <c r="BT197" s="1"/>
      <c r="BU197" s="8"/>
      <c r="BV197" s="8">
        <f t="shared" si="28"/>
        <v>0</v>
      </c>
      <c r="BW197" s="6">
        <f t="shared" si="29"/>
        <v>0</v>
      </c>
      <c r="BX197" s="12">
        <v>12.2</v>
      </c>
      <c r="BY197" s="13">
        <f t="shared" si="30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26</v>
      </c>
      <c r="CH197" s="1">
        <v>6</v>
      </c>
      <c r="CI197" s="1"/>
      <c r="CJ197" s="1"/>
      <c r="CK197" s="8"/>
      <c r="CL197" s="8">
        <f t="shared" si="31"/>
        <v>40</v>
      </c>
      <c r="CM197" s="6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/>
      <c r="CW197" s="1"/>
      <c r="CX197" s="8"/>
      <c r="CY197" s="8">
        <f t="shared" si="32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/>
      <c r="DJ197" s="1"/>
      <c r="DK197" s="8"/>
      <c r="DL197" s="8">
        <f t="shared" si="33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402</v>
      </c>
      <c r="E198" s="27" t="s">
        <v>225</v>
      </c>
      <c r="F198" s="27" t="s">
        <v>150</v>
      </c>
      <c r="G198" s="28" t="s">
        <v>265</v>
      </c>
      <c r="H198" s="28">
        <v>198</v>
      </c>
      <c r="I198" s="27" t="s">
        <v>403</v>
      </c>
      <c r="J198" s="6">
        <v>16</v>
      </c>
      <c r="K198" s="1">
        <v>6</v>
      </c>
      <c r="L198" s="1">
        <v>5</v>
      </c>
      <c r="M198" s="1">
        <v>13</v>
      </c>
      <c r="N198" s="1">
        <v>3</v>
      </c>
      <c r="O198" s="1">
        <v>2</v>
      </c>
      <c r="P198" s="1">
        <v>0</v>
      </c>
      <c r="Q198" s="1">
        <v>5</v>
      </c>
      <c r="R198" s="1">
        <v>1</v>
      </c>
      <c r="S198" s="1"/>
      <c r="T198" s="1"/>
      <c r="U198" s="8"/>
      <c r="V198" s="20">
        <f t="shared" ref="V198:V261" si="34">SUM(J198:U198)</f>
        <v>51</v>
      </c>
      <c r="W198" s="6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/>
      <c r="AG198" s="1"/>
      <c r="AH198" s="8"/>
      <c r="AI198" s="20">
        <f t="shared" ref="AI198:AI261" si="35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/>
      <c r="AT198" s="1"/>
      <c r="AU198" s="8"/>
      <c r="AV198" s="20">
        <f t="shared" ref="AV198:AV261" si="36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/>
      <c r="BG198" s="1"/>
      <c r="BH198" s="8"/>
      <c r="BI198" s="20">
        <f t="shared" ref="BI198:BI261" si="37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/>
      <c r="BT198" s="1"/>
      <c r="BU198" s="8"/>
      <c r="BV198" s="8">
        <f t="shared" ref="BV198:BV261" si="38">SUM(BJ198:BU198)</f>
        <v>0</v>
      </c>
      <c r="BW198" s="6">
        <f t="shared" ref="BW198:BW261" si="39">AI198+AV198+BI198+BV198</f>
        <v>0</v>
      </c>
      <c r="BX198" s="12">
        <v>1.8</v>
      </c>
      <c r="BY198" s="13">
        <f t="shared" ref="BY198:BY261" si="40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/>
      <c r="CJ198" s="1"/>
      <c r="CK198" s="8"/>
      <c r="CL198" s="8">
        <f t="shared" ref="CL198:CL261" si="41">SUM(BZ198:CK198)</f>
        <v>0</v>
      </c>
      <c r="CM198" s="6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/>
      <c r="CW198" s="1"/>
      <c r="CX198" s="8"/>
      <c r="CY198" s="8">
        <f t="shared" ref="CY198:CY261" si="42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/>
      <c r="DJ198" s="1"/>
      <c r="DK198" s="8"/>
      <c r="DL198" s="8">
        <f t="shared" ref="DL198:DL261" si="43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389</v>
      </c>
      <c r="E199" s="27" t="s">
        <v>13</v>
      </c>
      <c r="F199" s="27" t="s">
        <v>149</v>
      </c>
      <c r="G199" s="28" t="s">
        <v>265</v>
      </c>
      <c r="H199" s="28">
        <v>199</v>
      </c>
      <c r="I199" s="27" t="s">
        <v>404</v>
      </c>
      <c r="J199" s="6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>
        <v>2</v>
      </c>
      <c r="Q199" s="1">
        <v>0</v>
      </c>
      <c r="R199" s="1">
        <v>0</v>
      </c>
      <c r="S199" s="1"/>
      <c r="T199" s="1"/>
      <c r="U199" s="8"/>
      <c r="V199" s="20">
        <f t="shared" si="34"/>
        <v>42</v>
      </c>
      <c r="W199" s="6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/>
      <c r="AG199" s="1"/>
      <c r="AH199" s="8"/>
      <c r="AI199" s="20">
        <f t="shared" si="35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/>
      <c r="AT199" s="1"/>
      <c r="AU199" s="8"/>
      <c r="AV199" s="20">
        <f t="shared" si="36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/>
      <c r="BG199" s="1"/>
      <c r="BH199" s="8"/>
      <c r="BI199" s="20">
        <f t="shared" si="37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/>
      <c r="BT199" s="1"/>
      <c r="BU199" s="8"/>
      <c r="BV199" s="8">
        <f t="shared" si="38"/>
        <v>0</v>
      </c>
      <c r="BW199" s="6">
        <f t="shared" si="39"/>
        <v>0</v>
      </c>
      <c r="BX199" s="12">
        <v>4.2</v>
      </c>
      <c r="BY199" s="13">
        <f t="shared" si="40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2</v>
      </c>
      <c r="CH199" s="1">
        <v>1</v>
      </c>
      <c r="CI199" s="1"/>
      <c r="CJ199" s="1"/>
      <c r="CK199" s="8"/>
      <c r="CL199" s="8">
        <f t="shared" si="41"/>
        <v>3</v>
      </c>
      <c r="CM199" s="6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/>
      <c r="CW199" s="1"/>
      <c r="CX199" s="8"/>
      <c r="CY199" s="8">
        <f t="shared" si="42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/>
      <c r="DJ199" s="1"/>
      <c r="DK199" s="8"/>
      <c r="DL199" s="8">
        <f t="shared" si="43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389</v>
      </c>
      <c r="E200" s="27" t="s">
        <v>13</v>
      </c>
      <c r="F200" s="27" t="s">
        <v>149</v>
      </c>
      <c r="G200" s="28" t="s">
        <v>265</v>
      </c>
      <c r="H200" s="28">
        <v>200</v>
      </c>
      <c r="I200" s="27" t="s">
        <v>405</v>
      </c>
      <c r="J200" s="6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>
        <v>0</v>
      </c>
      <c r="Q200" s="1">
        <v>0</v>
      </c>
      <c r="R200" s="1">
        <v>0</v>
      </c>
      <c r="S200" s="1"/>
      <c r="T200" s="1"/>
      <c r="U200" s="8"/>
      <c r="V200" s="20">
        <f t="shared" si="34"/>
        <v>38</v>
      </c>
      <c r="W200" s="6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/>
      <c r="AG200" s="1"/>
      <c r="AH200" s="8"/>
      <c r="AI200" s="20">
        <f t="shared" si="35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/>
      <c r="AT200" s="1"/>
      <c r="AU200" s="8"/>
      <c r="AV200" s="20">
        <f t="shared" si="36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/>
      <c r="BG200" s="1"/>
      <c r="BH200" s="8"/>
      <c r="BI200" s="20">
        <f t="shared" si="37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/>
      <c r="BT200" s="1"/>
      <c r="BU200" s="8"/>
      <c r="BV200" s="8">
        <f t="shared" si="38"/>
        <v>0</v>
      </c>
      <c r="BW200" s="6">
        <f t="shared" si="39"/>
        <v>0</v>
      </c>
      <c r="BX200" s="12">
        <v>4</v>
      </c>
      <c r="BY200" s="13">
        <f t="shared" si="40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/>
      <c r="CJ200" s="1"/>
      <c r="CK200" s="8"/>
      <c r="CL200" s="8">
        <f t="shared" si="41"/>
        <v>6</v>
      </c>
      <c r="CM200" s="6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/>
      <c r="CW200" s="1"/>
      <c r="CX200" s="8"/>
      <c r="CY200" s="8">
        <f t="shared" si="42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/>
      <c r="DJ200" s="1"/>
      <c r="DK200" s="8"/>
      <c r="DL200" s="8">
        <f t="shared" si="43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389</v>
      </c>
      <c r="E201" s="27" t="s">
        <v>13</v>
      </c>
      <c r="F201" s="27" t="s">
        <v>149</v>
      </c>
      <c r="G201" s="28" t="s">
        <v>265</v>
      </c>
      <c r="H201" s="28">
        <v>201</v>
      </c>
      <c r="I201" s="27" t="s">
        <v>406</v>
      </c>
      <c r="J201" s="6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>
        <v>0</v>
      </c>
      <c r="Q201" s="1">
        <v>0</v>
      </c>
      <c r="R201" s="1">
        <v>2</v>
      </c>
      <c r="S201" s="1"/>
      <c r="T201" s="1"/>
      <c r="U201" s="8"/>
      <c r="V201" s="20">
        <f t="shared" si="34"/>
        <v>43</v>
      </c>
      <c r="W201" s="6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/>
      <c r="AG201" s="1"/>
      <c r="AH201" s="8"/>
      <c r="AI201" s="20">
        <f t="shared" si="35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/>
      <c r="AT201" s="1"/>
      <c r="AU201" s="8"/>
      <c r="AV201" s="20">
        <f t="shared" si="36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/>
      <c r="BG201" s="1"/>
      <c r="BH201" s="8"/>
      <c r="BI201" s="20">
        <f t="shared" si="37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/>
      <c r="BT201" s="1"/>
      <c r="BU201" s="8"/>
      <c r="BV201" s="8">
        <f t="shared" si="38"/>
        <v>0</v>
      </c>
      <c r="BW201" s="6">
        <f t="shared" si="39"/>
        <v>0</v>
      </c>
      <c r="BX201" s="12">
        <v>5</v>
      </c>
      <c r="BY201" s="13">
        <f t="shared" si="40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/>
      <c r="CJ201" s="1"/>
      <c r="CK201" s="8"/>
      <c r="CL201" s="8">
        <f t="shared" si="41"/>
        <v>0</v>
      </c>
      <c r="CM201" s="6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/>
      <c r="CW201" s="1"/>
      <c r="CX201" s="8"/>
      <c r="CY201" s="8">
        <f t="shared" si="42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/>
      <c r="DJ201" s="1"/>
      <c r="DK201" s="8"/>
      <c r="DL201" s="8">
        <f t="shared" si="43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389</v>
      </c>
      <c r="E202" s="27" t="s">
        <v>13</v>
      </c>
      <c r="F202" s="27" t="s">
        <v>151</v>
      </c>
      <c r="G202" s="28" t="s">
        <v>267</v>
      </c>
      <c r="H202" s="28">
        <v>202</v>
      </c>
      <c r="I202" s="27" t="s">
        <v>407</v>
      </c>
      <c r="J202" s="6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>
        <v>5</v>
      </c>
      <c r="Q202" s="1">
        <v>10</v>
      </c>
      <c r="R202" s="1">
        <v>10</v>
      </c>
      <c r="S202" s="1"/>
      <c r="T202" s="1"/>
      <c r="U202" s="8"/>
      <c r="V202" s="20">
        <f t="shared" si="34"/>
        <v>153</v>
      </c>
      <c r="W202" s="6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</v>
      </c>
      <c r="AD202" s="1">
        <v>0</v>
      </c>
      <c r="AE202" s="1">
        <v>2</v>
      </c>
      <c r="AF202" s="1"/>
      <c r="AG202" s="1"/>
      <c r="AH202" s="8"/>
      <c r="AI202" s="20">
        <f t="shared" si="35"/>
        <v>4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/>
      <c r="AT202" s="1"/>
      <c r="AU202" s="8"/>
      <c r="AV202" s="20">
        <f t="shared" si="36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>
        <v>5</v>
      </c>
      <c r="BD202" s="1">
        <v>8</v>
      </c>
      <c r="BE202" s="1">
        <v>2</v>
      </c>
      <c r="BF202" s="1"/>
      <c r="BG202" s="1"/>
      <c r="BH202" s="8"/>
      <c r="BI202" s="20">
        <f t="shared" si="37"/>
        <v>53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/>
      <c r="BT202" s="1"/>
      <c r="BU202" s="8"/>
      <c r="BV202" s="8">
        <f t="shared" si="38"/>
        <v>0</v>
      </c>
      <c r="BW202" s="6">
        <f t="shared" si="39"/>
        <v>58</v>
      </c>
      <c r="BX202" s="12">
        <v>28.3</v>
      </c>
      <c r="BY202" s="13">
        <f t="shared" si="40"/>
        <v>2.0494699646643109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>
        <v>0</v>
      </c>
      <c r="CG202" s="1">
        <v>0</v>
      </c>
      <c r="CH202" s="1">
        <v>0</v>
      </c>
      <c r="CI202" s="1"/>
      <c r="CJ202" s="1"/>
      <c r="CK202" s="8"/>
      <c r="CL202" s="8">
        <f t="shared" si="41"/>
        <v>10</v>
      </c>
      <c r="CM202" s="6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/>
      <c r="CW202" s="1"/>
      <c r="CX202" s="8"/>
      <c r="CY202" s="8">
        <f t="shared" si="42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>
        <v>5</v>
      </c>
      <c r="DG202" s="1">
        <v>2</v>
      </c>
      <c r="DH202" s="1">
        <v>2</v>
      </c>
      <c r="DI202" s="1"/>
      <c r="DJ202" s="1"/>
      <c r="DK202" s="8"/>
      <c r="DL202" s="8">
        <f t="shared" si="43"/>
        <v>15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389</v>
      </c>
      <c r="E203" s="27" t="s">
        <v>13</v>
      </c>
      <c r="F203" s="27" t="s">
        <v>151</v>
      </c>
      <c r="G203" s="28" t="s">
        <v>265</v>
      </c>
      <c r="H203" s="28">
        <v>204</v>
      </c>
      <c r="I203" s="27" t="s">
        <v>408</v>
      </c>
      <c r="J203" s="6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0</v>
      </c>
      <c r="S203" s="1"/>
      <c r="T203" s="1"/>
      <c r="U203" s="8"/>
      <c r="V203" s="20">
        <f t="shared" si="34"/>
        <v>54</v>
      </c>
      <c r="W203" s="6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/>
      <c r="AG203" s="1"/>
      <c r="AH203" s="8"/>
      <c r="AI203" s="20">
        <f t="shared" si="35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/>
      <c r="AT203" s="1"/>
      <c r="AU203" s="8"/>
      <c r="AV203" s="20">
        <f t="shared" si="36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/>
      <c r="BG203" s="1"/>
      <c r="BH203" s="8"/>
      <c r="BI203" s="20">
        <f t="shared" si="37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/>
      <c r="BT203" s="1"/>
      <c r="BU203" s="8"/>
      <c r="BV203" s="8">
        <f t="shared" si="38"/>
        <v>0</v>
      </c>
      <c r="BW203" s="6">
        <f t="shared" si="39"/>
        <v>6</v>
      </c>
      <c r="BX203" s="12">
        <v>4.2</v>
      </c>
      <c r="BY203" s="13">
        <f t="shared" si="40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/>
      <c r="CJ203" s="1"/>
      <c r="CK203" s="8"/>
      <c r="CL203" s="8">
        <f t="shared" si="41"/>
        <v>0</v>
      </c>
      <c r="CM203" s="6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/>
      <c r="CW203" s="1"/>
      <c r="CX203" s="8"/>
      <c r="CY203" s="8">
        <f t="shared" si="42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/>
      <c r="DJ203" s="1"/>
      <c r="DK203" s="8"/>
      <c r="DL203" s="8">
        <f t="shared" si="43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389</v>
      </c>
      <c r="E204" s="27" t="s">
        <v>13</v>
      </c>
      <c r="F204" s="27" t="s">
        <v>151</v>
      </c>
      <c r="G204" s="28" t="s">
        <v>265</v>
      </c>
      <c r="H204" s="28">
        <v>205</v>
      </c>
      <c r="I204" s="27" t="s">
        <v>409</v>
      </c>
      <c r="J204" s="6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>
        <v>0</v>
      </c>
      <c r="Q204" s="1">
        <v>0</v>
      </c>
      <c r="R204" s="1">
        <v>0</v>
      </c>
      <c r="S204" s="1"/>
      <c r="T204" s="1"/>
      <c r="U204" s="8"/>
      <c r="V204" s="20">
        <f t="shared" si="34"/>
        <v>34</v>
      </c>
      <c r="W204" s="6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>
        <v>2</v>
      </c>
      <c r="AD204" s="1">
        <v>0</v>
      </c>
      <c r="AE204" s="1">
        <v>0</v>
      </c>
      <c r="AF204" s="1"/>
      <c r="AG204" s="1"/>
      <c r="AH204" s="8"/>
      <c r="AI204" s="20">
        <f t="shared" si="35"/>
        <v>13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/>
      <c r="AT204" s="1"/>
      <c r="AU204" s="8"/>
      <c r="AV204" s="20">
        <f t="shared" si="36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/>
      <c r="BG204" s="1"/>
      <c r="BH204" s="8"/>
      <c r="BI204" s="20">
        <f t="shared" si="37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/>
      <c r="BT204" s="1"/>
      <c r="BU204" s="8"/>
      <c r="BV204" s="8">
        <f t="shared" si="38"/>
        <v>0</v>
      </c>
      <c r="BW204" s="6">
        <f t="shared" si="39"/>
        <v>13</v>
      </c>
      <c r="BX204" s="12">
        <v>4</v>
      </c>
      <c r="BY204" s="13">
        <f t="shared" si="40"/>
        <v>3.25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/>
      <c r="CJ204" s="1"/>
      <c r="CK204" s="8"/>
      <c r="CL204" s="8">
        <f t="shared" si="41"/>
        <v>0</v>
      </c>
      <c r="CM204" s="6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/>
      <c r="CW204" s="1"/>
      <c r="CX204" s="8"/>
      <c r="CY204" s="8">
        <f t="shared" si="42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/>
      <c r="DJ204" s="1"/>
      <c r="DK204" s="8"/>
      <c r="DL204" s="8">
        <f t="shared" si="43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389</v>
      </c>
      <c r="E205" s="27" t="s">
        <v>13</v>
      </c>
      <c r="F205" s="27" t="s">
        <v>152</v>
      </c>
      <c r="G205" s="28" t="s">
        <v>265</v>
      </c>
      <c r="H205" s="28">
        <v>206</v>
      </c>
      <c r="I205" s="27" t="s">
        <v>410</v>
      </c>
      <c r="J205" s="6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/>
      <c r="T205" s="1"/>
      <c r="U205" s="8"/>
      <c r="V205" s="20">
        <f t="shared" si="34"/>
        <v>13</v>
      </c>
      <c r="W205" s="6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/>
      <c r="AG205" s="1"/>
      <c r="AH205" s="8"/>
      <c r="AI205" s="20">
        <f t="shared" si="35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/>
      <c r="AT205" s="1"/>
      <c r="AU205" s="8"/>
      <c r="AV205" s="20">
        <f t="shared" si="36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/>
      <c r="BG205" s="1"/>
      <c r="BH205" s="8"/>
      <c r="BI205" s="20">
        <f t="shared" si="37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/>
      <c r="BT205" s="1"/>
      <c r="BU205" s="8"/>
      <c r="BV205" s="8">
        <f t="shared" si="38"/>
        <v>0</v>
      </c>
      <c r="BW205" s="6">
        <f t="shared" si="39"/>
        <v>0</v>
      </c>
      <c r="BX205" s="12">
        <v>2.7</v>
      </c>
      <c r="BY205" s="13">
        <f t="shared" si="40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/>
      <c r="CJ205" s="1"/>
      <c r="CK205" s="8"/>
      <c r="CL205" s="8">
        <f t="shared" si="41"/>
        <v>0</v>
      </c>
      <c r="CM205" s="6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/>
      <c r="CW205" s="1"/>
      <c r="CX205" s="8"/>
      <c r="CY205" s="8">
        <f t="shared" si="42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/>
      <c r="DJ205" s="1"/>
      <c r="DK205" s="8"/>
      <c r="DL205" s="8">
        <f t="shared" si="43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389</v>
      </c>
      <c r="E206" s="27" t="s">
        <v>13</v>
      </c>
      <c r="F206" s="27" t="s">
        <v>152</v>
      </c>
      <c r="G206" s="28" t="s">
        <v>265</v>
      </c>
      <c r="H206" s="28">
        <v>207</v>
      </c>
      <c r="I206" s="27" t="s">
        <v>411</v>
      </c>
      <c r="J206" s="6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>
        <v>8</v>
      </c>
      <c r="Q206" s="1">
        <v>1</v>
      </c>
      <c r="R206" s="1">
        <v>4</v>
      </c>
      <c r="S206" s="1"/>
      <c r="T206" s="1"/>
      <c r="U206" s="8"/>
      <c r="V206" s="20">
        <f t="shared" si="34"/>
        <v>41</v>
      </c>
      <c r="W206" s="6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/>
      <c r="AG206" s="1"/>
      <c r="AH206" s="8"/>
      <c r="AI206" s="20">
        <f t="shared" si="35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/>
      <c r="AT206" s="1"/>
      <c r="AU206" s="8"/>
      <c r="AV206" s="20">
        <f t="shared" si="36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/>
      <c r="BG206" s="1"/>
      <c r="BH206" s="8"/>
      <c r="BI206" s="20">
        <f t="shared" si="37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/>
      <c r="BT206" s="1"/>
      <c r="BU206" s="8"/>
      <c r="BV206" s="8">
        <f t="shared" si="38"/>
        <v>0</v>
      </c>
      <c r="BW206" s="6">
        <f t="shared" si="39"/>
        <v>0</v>
      </c>
      <c r="BX206" s="12">
        <v>9</v>
      </c>
      <c r="BY206" s="13">
        <f t="shared" si="40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/>
      <c r="CJ206" s="1"/>
      <c r="CK206" s="8"/>
      <c r="CL206" s="8">
        <f t="shared" si="41"/>
        <v>0</v>
      </c>
      <c r="CM206" s="6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/>
      <c r="CW206" s="1"/>
      <c r="CX206" s="8"/>
      <c r="CY206" s="8">
        <f t="shared" si="42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/>
      <c r="DJ206" s="1"/>
      <c r="DK206" s="8"/>
      <c r="DL206" s="8">
        <f t="shared" si="43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389</v>
      </c>
      <c r="E207" s="27" t="s">
        <v>13</v>
      </c>
      <c r="F207" s="27" t="s">
        <v>152</v>
      </c>
      <c r="G207" s="28" t="s">
        <v>265</v>
      </c>
      <c r="H207" s="28">
        <v>208</v>
      </c>
      <c r="I207" s="27" t="s">
        <v>412</v>
      </c>
      <c r="J207" s="6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>
        <v>1</v>
      </c>
      <c r="Q207" s="1">
        <v>2</v>
      </c>
      <c r="R207" s="1">
        <v>1</v>
      </c>
      <c r="S207" s="1"/>
      <c r="T207" s="1"/>
      <c r="U207" s="8"/>
      <c r="V207" s="20">
        <f t="shared" si="34"/>
        <v>38</v>
      </c>
      <c r="W207" s="6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/>
      <c r="AG207" s="1"/>
      <c r="AH207" s="8"/>
      <c r="AI207" s="20">
        <f t="shared" si="35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/>
      <c r="AT207" s="1"/>
      <c r="AU207" s="8"/>
      <c r="AV207" s="20">
        <f t="shared" si="36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/>
      <c r="BG207" s="1"/>
      <c r="BH207" s="8"/>
      <c r="BI207" s="20">
        <f t="shared" si="37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/>
      <c r="BT207" s="1"/>
      <c r="BU207" s="8"/>
      <c r="BV207" s="8">
        <f t="shared" si="38"/>
        <v>0</v>
      </c>
      <c r="BW207" s="6">
        <f t="shared" si="39"/>
        <v>0</v>
      </c>
      <c r="BX207" s="12">
        <v>3.7</v>
      </c>
      <c r="BY207" s="13">
        <f t="shared" si="40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/>
      <c r="CJ207" s="1"/>
      <c r="CK207" s="8"/>
      <c r="CL207" s="8">
        <f t="shared" si="41"/>
        <v>6</v>
      </c>
      <c r="CM207" s="6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/>
      <c r="CW207" s="1"/>
      <c r="CX207" s="8"/>
      <c r="CY207" s="8">
        <f t="shared" si="42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/>
      <c r="DJ207" s="1"/>
      <c r="DK207" s="8"/>
      <c r="DL207" s="8">
        <f t="shared" si="43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389</v>
      </c>
      <c r="E208" s="27" t="s">
        <v>13</v>
      </c>
      <c r="F208" s="27" t="s">
        <v>152</v>
      </c>
      <c r="G208" s="28" t="s">
        <v>267</v>
      </c>
      <c r="H208" s="28">
        <v>209</v>
      </c>
      <c r="I208" s="27" t="s">
        <v>413</v>
      </c>
      <c r="J208" s="6">
        <v>35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>
        <v>14</v>
      </c>
      <c r="Q208" s="1">
        <v>11</v>
      </c>
      <c r="R208" s="1">
        <v>6</v>
      </c>
      <c r="S208" s="1"/>
      <c r="T208" s="1"/>
      <c r="U208" s="8"/>
      <c r="V208" s="20">
        <f t="shared" si="34"/>
        <v>147</v>
      </c>
      <c r="W208" s="6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/>
      <c r="AG208" s="1"/>
      <c r="AH208" s="8"/>
      <c r="AI208" s="20">
        <f t="shared" si="35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/>
      <c r="AT208" s="1"/>
      <c r="AU208" s="8"/>
      <c r="AV208" s="20">
        <f t="shared" si="36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/>
      <c r="BG208" s="1"/>
      <c r="BH208" s="8"/>
      <c r="BI208" s="20">
        <f t="shared" si="37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/>
      <c r="BT208" s="1"/>
      <c r="BU208" s="8"/>
      <c r="BV208" s="8">
        <f t="shared" si="38"/>
        <v>0</v>
      </c>
      <c r="BW208" s="6">
        <f t="shared" si="39"/>
        <v>0</v>
      </c>
      <c r="BX208" s="12">
        <v>28.2</v>
      </c>
      <c r="BY208" s="13">
        <f t="shared" si="40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7</v>
      </c>
      <c r="CH208" s="1">
        <v>2</v>
      </c>
      <c r="CI208" s="1"/>
      <c r="CJ208" s="1"/>
      <c r="CK208" s="8"/>
      <c r="CL208" s="8">
        <f t="shared" si="41"/>
        <v>9</v>
      </c>
      <c r="CM208" s="6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/>
      <c r="CW208" s="1"/>
      <c r="CX208" s="8"/>
      <c r="CY208" s="8">
        <f t="shared" si="42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/>
      <c r="DJ208" s="1"/>
      <c r="DK208" s="8"/>
      <c r="DL208" s="8">
        <f t="shared" si="43"/>
        <v>0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261</v>
      </c>
      <c r="F209" s="27" t="s">
        <v>258</v>
      </c>
      <c r="G209" s="28" t="s">
        <v>282</v>
      </c>
      <c r="H209" s="28">
        <v>210</v>
      </c>
      <c r="I209" s="27" t="s">
        <v>414</v>
      </c>
      <c r="J209" s="6">
        <v>402</v>
      </c>
      <c r="K209" s="1">
        <v>207</v>
      </c>
      <c r="L209" s="1">
        <v>146</v>
      </c>
      <c r="M209" s="1">
        <v>100</v>
      </c>
      <c r="N209" s="1">
        <v>96</v>
      </c>
      <c r="O209" s="1">
        <v>77</v>
      </c>
      <c r="P209" s="1">
        <v>87</v>
      </c>
      <c r="Q209" s="1">
        <v>78</v>
      </c>
      <c r="R209" s="1">
        <v>101</v>
      </c>
      <c r="S209" s="1"/>
      <c r="T209" s="1"/>
      <c r="U209" s="8"/>
      <c r="V209" s="20">
        <f t="shared" si="34"/>
        <v>1294</v>
      </c>
      <c r="W209" s="6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/>
      <c r="AG209" s="1"/>
      <c r="AH209" s="8"/>
      <c r="AI209" s="20">
        <f t="shared" si="35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/>
      <c r="AT209" s="1"/>
      <c r="AU209" s="8"/>
      <c r="AV209" s="20">
        <f t="shared" si="36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/>
      <c r="BG209" s="1"/>
      <c r="BH209" s="8"/>
      <c r="BI209" s="20">
        <f t="shared" si="37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/>
      <c r="BT209" s="1"/>
      <c r="BU209" s="8"/>
      <c r="BV209" s="8">
        <f t="shared" si="38"/>
        <v>0</v>
      </c>
      <c r="BW209" s="6">
        <f t="shared" si="39"/>
        <v>0</v>
      </c>
      <c r="BX209" s="12">
        <v>0</v>
      </c>
      <c r="BY209" s="13">
        <f t="shared" si="40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/>
      <c r="CJ209" s="1"/>
      <c r="CK209" s="8"/>
      <c r="CL209" s="8">
        <f t="shared" si="41"/>
        <v>0</v>
      </c>
      <c r="CM209" s="6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/>
      <c r="CW209" s="1"/>
      <c r="CX209" s="8"/>
      <c r="CY209" s="8">
        <f t="shared" si="42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/>
      <c r="DJ209" s="1"/>
      <c r="DK209" s="8"/>
      <c r="DL209" s="8">
        <f t="shared" si="43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389</v>
      </c>
      <c r="E210" s="27" t="s">
        <v>13</v>
      </c>
      <c r="F210" s="27" t="s">
        <v>14</v>
      </c>
      <c r="G210" s="28" t="s">
        <v>267</v>
      </c>
      <c r="H210" s="28">
        <v>211</v>
      </c>
      <c r="I210" s="27" t="s">
        <v>415</v>
      </c>
      <c r="J210" s="6">
        <v>351</v>
      </c>
      <c r="K210" s="1">
        <v>182</v>
      </c>
      <c r="L210" s="1">
        <v>160</v>
      </c>
      <c r="M210" s="1">
        <v>154</v>
      </c>
      <c r="N210" s="1">
        <v>150</v>
      </c>
      <c r="O210" s="1">
        <v>63</v>
      </c>
      <c r="P210" s="1">
        <v>47</v>
      </c>
      <c r="Q210" s="1">
        <v>81</v>
      </c>
      <c r="R210" s="1">
        <v>47</v>
      </c>
      <c r="S210" s="1"/>
      <c r="T210" s="1"/>
      <c r="U210" s="8"/>
      <c r="V210" s="20">
        <f t="shared" si="34"/>
        <v>1235</v>
      </c>
      <c r="W210" s="6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>
        <v>1</v>
      </c>
      <c r="AD210" s="1">
        <v>2</v>
      </c>
      <c r="AE210" s="1">
        <v>6</v>
      </c>
      <c r="AF210" s="1"/>
      <c r="AG210" s="1"/>
      <c r="AH210" s="8"/>
      <c r="AI210" s="20">
        <f t="shared" si="35"/>
        <v>13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20</v>
      </c>
      <c r="AQ210" s="1">
        <v>12</v>
      </c>
      <c r="AR210" s="1">
        <v>8</v>
      </c>
      <c r="AS210" s="1"/>
      <c r="AT210" s="1"/>
      <c r="AU210" s="8"/>
      <c r="AV210" s="20">
        <f t="shared" si="36"/>
        <v>40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>
        <v>37</v>
      </c>
      <c r="BD210" s="1">
        <v>25</v>
      </c>
      <c r="BE210" s="1">
        <v>31</v>
      </c>
      <c r="BF210" s="1"/>
      <c r="BG210" s="1"/>
      <c r="BH210" s="8"/>
      <c r="BI210" s="20">
        <f t="shared" si="37"/>
        <v>102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/>
      <c r="BT210" s="1"/>
      <c r="BU210" s="8"/>
      <c r="BV210" s="8">
        <f t="shared" si="38"/>
        <v>0</v>
      </c>
      <c r="BW210" s="6">
        <f t="shared" si="39"/>
        <v>155</v>
      </c>
      <c r="BX210" s="12">
        <v>86.4</v>
      </c>
      <c r="BY210" s="13">
        <f t="shared" si="40"/>
        <v>1.7939814814814814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>
        <v>32</v>
      </c>
      <c r="CG210" s="1">
        <v>10</v>
      </c>
      <c r="CH210" s="1">
        <v>90</v>
      </c>
      <c r="CI210" s="1"/>
      <c r="CJ210" s="1"/>
      <c r="CK210" s="8"/>
      <c r="CL210" s="8">
        <f t="shared" si="41"/>
        <v>366</v>
      </c>
      <c r="CM210" s="6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/>
      <c r="CW210" s="1"/>
      <c r="CX210" s="8"/>
      <c r="CY210" s="8">
        <f t="shared" si="42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>
        <v>58</v>
      </c>
      <c r="DG210" s="1">
        <v>39</v>
      </c>
      <c r="DH210" s="1">
        <v>50</v>
      </c>
      <c r="DI210" s="1"/>
      <c r="DJ210" s="1"/>
      <c r="DK210" s="8"/>
      <c r="DL210" s="8">
        <f t="shared" si="43"/>
        <v>157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389</v>
      </c>
      <c r="E211" s="27" t="s">
        <v>13</v>
      </c>
      <c r="F211" s="27" t="s">
        <v>14</v>
      </c>
      <c r="G211" s="28" t="s">
        <v>269</v>
      </c>
      <c r="H211" s="28">
        <v>212</v>
      </c>
      <c r="I211" s="27" t="s">
        <v>416</v>
      </c>
      <c r="J211" s="6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>
        <v>8</v>
      </c>
      <c r="Q211" s="1">
        <v>24</v>
      </c>
      <c r="R211" s="1">
        <v>6</v>
      </c>
      <c r="S211" s="1"/>
      <c r="T211" s="1"/>
      <c r="U211" s="8"/>
      <c r="V211" s="20">
        <f t="shared" si="34"/>
        <v>236</v>
      </c>
      <c r="W211" s="6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/>
      <c r="AG211" s="1"/>
      <c r="AH211" s="8"/>
      <c r="AI211" s="20">
        <f t="shared" si="35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/>
      <c r="AT211" s="1"/>
      <c r="AU211" s="8"/>
      <c r="AV211" s="20">
        <f t="shared" si="36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/>
      <c r="BG211" s="1"/>
      <c r="BH211" s="8"/>
      <c r="BI211" s="20">
        <f t="shared" si="37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/>
      <c r="BT211" s="1"/>
      <c r="BU211" s="8"/>
      <c r="BV211" s="8">
        <f t="shared" si="38"/>
        <v>0</v>
      </c>
      <c r="BW211" s="6">
        <f t="shared" si="39"/>
        <v>0</v>
      </c>
      <c r="BX211" s="12">
        <v>23.1</v>
      </c>
      <c r="BY211" s="13">
        <f t="shared" si="40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>
        <v>0</v>
      </c>
      <c r="CG211" s="1">
        <v>12</v>
      </c>
      <c r="CH211" s="1">
        <v>5</v>
      </c>
      <c r="CI211" s="1"/>
      <c r="CJ211" s="1"/>
      <c r="CK211" s="8"/>
      <c r="CL211" s="8">
        <f t="shared" si="41"/>
        <v>50</v>
      </c>
      <c r="CM211" s="6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/>
      <c r="CW211" s="1"/>
      <c r="CX211" s="8"/>
      <c r="CY211" s="8">
        <f t="shared" si="42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>
        <v>0</v>
      </c>
      <c r="DG211" s="1">
        <v>14</v>
      </c>
      <c r="DH211" s="1">
        <v>0</v>
      </c>
      <c r="DI211" s="1"/>
      <c r="DJ211" s="1"/>
      <c r="DK211" s="8"/>
      <c r="DL211" s="8">
        <f t="shared" si="43"/>
        <v>19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389</v>
      </c>
      <c r="E212" s="27" t="s">
        <v>13</v>
      </c>
      <c r="F212" s="27" t="s">
        <v>14</v>
      </c>
      <c r="G212" s="28" t="s">
        <v>265</v>
      </c>
      <c r="H212" s="28">
        <v>213</v>
      </c>
      <c r="I212" s="27" t="s">
        <v>417</v>
      </c>
      <c r="J212" s="6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>
        <v>2</v>
      </c>
      <c r="Q212" s="1">
        <v>0</v>
      </c>
      <c r="R212" s="1">
        <v>4</v>
      </c>
      <c r="S212" s="1"/>
      <c r="T212" s="1"/>
      <c r="U212" s="8"/>
      <c r="V212" s="20">
        <f t="shared" si="34"/>
        <v>78</v>
      </c>
      <c r="W212" s="6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/>
      <c r="AG212" s="1"/>
      <c r="AH212" s="8"/>
      <c r="AI212" s="20">
        <f t="shared" si="35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/>
      <c r="AT212" s="1"/>
      <c r="AU212" s="8"/>
      <c r="AV212" s="20">
        <f t="shared" si="36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/>
      <c r="BG212" s="1"/>
      <c r="BH212" s="8"/>
      <c r="BI212" s="20">
        <f t="shared" si="37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/>
      <c r="BT212" s="1"/>
      <c r="BU212" s="8"/>
      <c r="BV212" s="8">
        <f t="shared" si="38"/>
        <v>0</v>
      </c>
      <c r="BW212" s="6">
        <f t="shared" si="39"/>
        <v>0</v>
      </c>
      <c r="BX212" s="12">
        <v>7.3</v>
      </c>
      <c r="BY212" s="13">
        <f t="shared" si="40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>
        <v>0</v>
      </c>
      <c r="CG212" s="1">
        <v>0</v>
      </c>
      <c r="CH212" s="1">
        <v>2</v>
      </c>
      <c r="CI212" s="1"/>
      <c r="CJ212" s="1"/>
      <c r="CK212" s="8"/>
      <c r="CL212" s="8">
        <f t="shared" si="41"/>
        <v>14</v>
      </c>
      <c r="CM212" s="6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/>
      <c r="CW212" s="1"/>
      <c r="CX212" s="8"/>
      <c r="CY212" s="8">
        <f t="shared" si="42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6</v>
      </c>
      <c r="DI212" s="1"/>
      <c r="DJ212" s="1"/>
      <c r="DK212" s="8"/>
      <c r="DL212" s="8">
        <f t="shared" si="43"/>
        <v>6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389</v>
      </c>
      <c r="E213" s="27" t="s">
        <v>13</v>
      </c>
      <c r="F213" s="27" t="s">
        <v>14</v>
      </c>
      <c r="G213" s="28" t="s">
        <v>267</v>
      </c>
      <c r="H213" s="28">
        <v>214</v>
      </c>
      <c r="I213" s="27" t="s">
        <v>418</v>
      </c>
      <c r="J213" s="6">
        <v>23</v>
      </c>
      <c r="K213" s="1">
        <v>8</v>
      </c>
      <c r="L213" s="1">
        <v>44</v>
      </c>
      <c r="M213" s="1">
        <v>6</v>
      </c>
      <c r="N213" s="1">
        <v>2</v>
      </c>
      <c r="O213" s="1">
        <v>1</v>
      </c>
      <c r="P213" s="1">
        <v>1</v>
      </c>
      <c r="Q213" s="1">
        <v>3</v>
      </c>
      <c r="R213" s="1">
        <v>7</v>
      </c>
      <c r="S213" s="1"/>
      <c r="T213" s="1"/>
      <c r="U213" s="8"/>
      <c r="V213" s="20">
        <f t="shared" si="34"/>
        <v>95</v>
      </c>
      <c r="W213" s="6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1</v>
      </c>
      <c r="AD213" s="1">
        <v>0</v>
      </c>
      <c r="AE213" s="1">
        <v>0</v>
      </c>
      <c r="AF213" s="1"/>
      <c r="AG213" s="1"/>
      <c r="AH213" s="8"/>
      <c r="AI213" s="20">
        <f t="shared" si="35"/>
        <v>1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/>
      <c r="AT213" s="1"/>
      <c r="AU213" s="8"/>
      <c r="AV213" s="20">
        <f t="shared" si="36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</v>
      </c>
      <c r="BD213" s="1">
        <v>7</v>
      </c>
      <c r="BE213" s="1">
        <v>0</v>
      </c>
      <c r="BF213" s="1"/>
      <c r="BG213" s="1"/>
      <c r="BH213" s="8"/>
      <c r="BI213" s="20">
        <f t="shared" si="37"/>
        <v>10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/>
      <c r="BT213" s="1"/>
      <c r="BU213" s="8"/>
      <c r="BV213" s="8">
        <f t="shared" si="38"/>
        <v>0</v>
      </c>
      <c r="BW213" s="6">
        <f t="shared" si="39"/>
        <v>11</v>
      </c>
      <c r="BX213" s="12">
        <v>9.6999999999999993</v>
      </c>
      <c r="BY213" s="13">
        <f t="shared" si="40"/>
        <v>1.1340206185567012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>
        <v>0</v>
      </c>
      <c r="CG213" s="1">
        <v>0</v>
      </c>
      <c r="CH213" s="1">
        <v>3</v>
      </c>
      <c r="CI213" s="1"/>
      <c r="CJ213" s="1"/>
      <c r="CK213" s="8"/>
      <c r="CL213" s="8">
        <f t="shared" si="41"/>
        <v>11</v>
      </c>
      <c r="CM213" s="6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/>
      <c r="CW213" s="1"/>
      <c r="CX213" s="8"/>
      <c r="CY213" s="8">
        <f t="shared" si="42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3</v>
      </c>
      <c r="DG213" s="1">
        <v>7</v>
      </c>
      <c r="DH213" s="1">
        <v>3</v>
      </c>
      <c r="DI213" s="1"/>
      <c r="DJ213" s="1"/>
      <c r="DK213" s="8"/>
      <c r="DL213" s="8">
        <f t="shared" si="43"/>
        <v>13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389</v>
      </c>
      <c r="E214" s="27" t="s">
        <v>13</v>
      </c>
      <c r="F214" s="27" t="s">
        <v>14</v>
      </c>
      <c r="G214" s="28" t="s">
        <v>265</v>
      </c>
      <c r="H214" s="28">
        <v>215</v>
      </c>
      <c r="I214" s="27" t="s">
        <v>419</v>
      </c>
      <c r="J214" s="6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>
        <v>3</v>
      </c>
      <c r="Q214" s="1">
        <v>0</v>
      </c>
      <c r="R214" s="1">
        <v>0</v>
      </c>
      <c r="S214" s="1"/>
      <c r="T214" s="1"/>
      <c r="U214" s="8"/>
      <c r="V214" s="20">
        <f t="shared" si="34"/>
        <v>34</v>
      </c>
      <c r="W214" s="6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>
        <v>0</v>
      </c>
      <c r="AD214" s="1">
        <v>0</v>
      </c>
      <c r="AE214" s="1">
        <v>0</v>
      </c>
      <c r="AF214" s="1"/>
      <c r="AG214" s="1"/>
      <c r="AH214" s="8"/>
      <c r="AI214" s="20">
        <f t="shared" si="35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/>
      <c r="AT214" s="1"/>
      <c r="AU214" s="8"/>
      <c r="AV214" s="20">
        <f t="shared" si="36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>
        <v>0</v>
      </c>
      <c r="BE214" s="1">
        <v>0</v>
      </c>
      <c r="BF214" s="1"/>
      <c r="BG214" s="1"/>
      <c r="BH214" s="8"/>
      <c r="BI214" s="20">
        <f t="shared" si="37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/>
      <c r="BT214" s="1"/>
      <c r="BU214" s="8"/>
      <c r="BV214" s="8">
        <f t="shared" si="38"/>
        <v>0</v>
      </c>
      <c r="BW214" s="6">
        <f t="shared" si="39"/>
        <v>4</v>
      </c>
      <c r="BX214" s="12">
        <v>5.8</v>
      </c>
      <c r="BY214" s="13">
        <f t="shared" si="40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/>
      <c r="CJ214" s="1"/>
      <c r="CK214" s="8"/>
      <c r="CL214" s="8">
        <f t="shared" si="41"/>
        <v>0</v>
      </c>
      <c r="CM214" s="6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/>
      <c r="CW214" s="1"/>
      <c r="CX214" s="8"/>
      <c r="CY214" s="8">
        <f t="shared" si="42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>
        <v>0</v>
      </c>
      <c r="DG214" s="1">
        <v>0</v>
      </c>
      <c r="DH214" s="1">
        <v>0</v>
      </c>
      <c r="DI214" s="1"/>
      <c r="DJ214" s="1"/>
      <c r="DK214" s="8"/>
      <c r="DL214" s="8">
        <f t="shared" si="43"/>
        <v>2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389</v>
      </c>
      <c r="E215" s="27" t="s">
        <v>13</v>
      </c>
      <c r="F215" s="27" t="s">
        <v>14</v>
      </c>
      <c r="G215" s="28" t="s">
        <v>265</v>
      </c>
      <c r="H215" s="28">
        <v>216</v>
      </c>
      <c r="I215" s="27" t="s">
        <v>420</v>
      </c>
      <c r="J215" s="6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>
        <v>1</v>
      </c>
      <c r="Q215" s="1">
        <v>0</v>
      </c>
      <c r="R215" s="1">
        <v>4</v>
      </c>
      <c r="S215" s="1"/>
      <c r="T215" s="1"/>
      <c r="U215" s="8"/>
      <c r="V215" s="20">
        <f t="shared" si="34"/>
        <v>46</v>
      </c>
      <c r="W215" s="6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/>
      <c r="AG215" s="1"/>
      <c r="AH215" s="8"/>
      <c r="AI215" s="20">
        <f t="shared" si="35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/>
      <c r="AT215" s="1"/>
      <c r="AU215" s="8"/>
      <c r="AV215" s="20">
        <f t="shared" si="36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/>
      <c r="BG215" s="1"/>
      <c r="BH215" s="8"/>
      <c r="BI215" s="20">
        <f t="shared" si="37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/>
      <c r="BT215" s="1"/>
      <c r="BU215" s="8"/>
      <c r="BV215" s="8">
        <f t="shared" si="38"/>
        <v>0</v>
      </c>
      <c r="BW215" s="6">
        <f t="shared" si="39"/>
        <v>0</v>
      </c>
      <c r="BX215" s="12">
        <v>3.6</v>
      </c>
      <c r="BY215" s="13">
        <f t="shared" si="40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>
        <v>0</v>
      </c>
      <c r="CG215" s="1">
        <v>0</v>
      </c>
      <c r="CH215" s="1">
        <v>0</v>
      </c>
      <c r="CI215" s="1"/>
      <c r="CJ215" s="1"/>
      <c r="CK215" s="8"/>
      <c r="CL215" s="8">
        <f t="shared" si="41"/>
        <v>12</v>
      </c>
      <c r="CM215" s="6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/>
      <c r="CW215" s="1"/>
      <c r="CX215" s="8"/>
      <c r="CY215" s="8">
        <f t="shared" si="42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/>
      <c r="DJ215" s="1"/>
      <c r="DK215" s="8"/>
      <c r="DL215" s="8">
        <f t="shared" si="43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389</v>
      </c>
      <c r="E216" s="27" t="s">
        <v>13</v>
      </c>
      <c r="F216" s="27" t="s">
        <v>14</v>
      </c>
      <c r="G216" s="28" t="s">
        <v>265</v>
      </c>
      <c r="H216" s="28">
        <v>217</v>
      </c>
      <c r="I216" s="27" t="s">
        <v>421</v>
      </c>
      <c r="J216" s="6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>
        <v>2</v>
      </c>
      <c r="Q216" s="1">
        <v>0</v>
      </c>
      <c r="R216" s="1">
        <v>1</v>
      </c>
      <c r="S216" s="1"/>
      <c r="T216" s="1"/>
      <c r="U216" s="8"/>
      <c r="V216" s="20">
        <f t="shared" si="34"/>
        <v>18</v>
      </c>
      <c r="W216" s="6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/>
      <c r="AG216" s="1"/>
      <c r="AH216" s="8"/>
      <c r="AI216" s="20">
        <f t="shared" si="35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/>
      <c r="AT216" s="1"/>
      <c r="AU216" s="8"/>
      <c r="AV216" s="20">
        <f t="shared" si="36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/>
      <c r="BG216" s="1"/>
      <c r="BH216" s="8"/>
      <c r="BI216" s="20">
        <f t="shared" si="37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/>
      <c r="BT216" s="1"/>
      <c r="BU216" s="8"/>
      <c r="BV216" s="8">
        <f t="shared" si="38"/>
        <v>0</v>
      </c>
      <c r="BW216" s="6">
        <f t="shared" si="39"/>
        <v>0</v>
      </c>
      <c r="BX216" s="12">
        <v>2.5</v>
      </c>
      <c r="BY216" s="13">
        <f t="shared" si="40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/>
      <c r="CJ216" s="1"/>
      <c r="CK216" s="8"/>
      <c r="CL216" s="8">
        <f t="shared" si="41"/>
        <v>0</v>
      </c>
      <c r="CM216" s="6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/>
      <c r="CW216" s="1"/>
      <c r="CX216" s="8"/>
      <c r="CY216" s="8">
        <f t="shared" si="42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/>
      <c r="DJ216" s="1"/>
      <c r="DK216" s="8"/>
      <c r="DL216" s="8">
        <f t="shared" si="43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389</v>
      </c>
      <c r="E217" s="27" t="s">
        <v>13</v>
      </c>
      <c r="F217" s="27" t="s">
        <v>14</v>
      </c>
      <c r="G217" s="28" t="s">
        <v>265</v>
      </c>
      <c r="H217" s="28">
        <v>218</v>
      </c>
      <c r="I217" s="27" t="s">
        <v>422</v>
      </c>
      <c r="J217" s="6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>
        <v>0</v>
      </c>
      <c r="Q217" s="1">
        <v>0</v>
      </c>
      <c r="R217" s="1">
        <v>2</v>
      </c>
      <c r="S217" s="1"/>
      <c r="T217" s="1"/>
      <c r="U217" s="8"/>
      <c r="V217" s="20">
        <f t="shared" si="34"/>
        <v>26</v>
      </c>
      <c r="W217" s="6">
        <v>0</v>
      </c>
      <c r="X217" s="1">
        <v>0</v>
      </c>
      <c r="Y217" s="1">
        <v>0</v>
      </c>
      <c r="Z217" s="1">
        <v>0</v>
      </c>
      <c r="AA217" s="1">
        <v>1</v>
      </c>
      <c r="AB217" s="1">
        <v>0</v>
      </c>
      <c r="AC217" s="1">
        <v>0</v>
      </c>
      <c r="AD217" s="1">
        <v>0</v>
      </c>
      <c r="AE217" s="1">
        <v>0</v>
      </c>
      <c r="AF217" s="1"/>
      <c r="AG217" s="1"/>
      <c r="AH217" s="8"/>
      <c r="AI217" s="20">
        <f t="shared" si="35"/>
        <v>1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>
        <v>0</v>
      </c>
      <c r="AQ217" s="1">
        <v>0</v>
      </c>
      <c r="AR217" s="1">
        <v>0</v>
      </c>
      <c r="AS217" s="1"/>
      <c r="AT217" s="1"/>
      <c r="AU217" s="8"/>
      <c r="AV217" s="20">
        <f t="shared" si="36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/>
      <c r="BG217" s="1"/>
      <c r="BH217" s="8"/>
      <c r="BI217" s="20">
        <f t="shared" si="37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/>
      <c r="BT217" s="1"/>
      <c r="BU217" s="8"/>
      <c r="BV217" s="8">
        <f t="shared" si="38"/>
        <v>0</v>
      </c>
      <c r="BW217" s="6">
        <f t="shared" si="39"/>
        <v>3</v>
      </c>
      <c r="BX217" s="12">
        <v>4.4000000000000004</v>
      </c>
      <c r="BY217" s="13">
        <f t="shared" si="40"/>
        <v>0.68181818181818177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/>
      <c r="CJ217" s="1"/>
      <c r="CK217" s="8"/>
      <c r="CL217" s="8">
        <f t="shared" si="41"/>
        <v>0</v>
      </c>
      <c r="CM217" s="6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/>
      <c r="CW217" s="1"/>
      <c r="CX217" s="8"/>
      <c r="CY217" s="8">
        <f t="shared" si="42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>
        <v>0</v>
      </c>
      <c r="DG217" s="1">
        <v>0</v>
      </c>
      <c r="DH217" s="1">
        <v>0</v>
      </c>
      <c r="DI217" s="1"/>
      <c r="DJ217" s="1"/>
      <c r="DK217" s="8"/>
      <c r="DL217" s="8">
        <f t="shared" si="43"/>
        <v>3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389</v>
      </c>
      <c r="E218" s="27" t="s">
        <v>13</v>
      </c>
      <c r="F218" s="27" t="s">
        <v>14</v>
      </c>
      <c r="G218" s="28" t="s">
        <v>265</v>
      </c>
      <c r="H218" s="28">
        <v>219</v>
      </c>
      <c r="I218" s="27" t="s">
        <v>423</v>
      </c>
      <c r="J218" s="6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>
        <v>1</v>
      </c>
      <c r="Q218" s="1">
        <v>2</v>
      </c>
      <c r="R218" s="1">
        <v>3</v>
      </c>
      <c r="S218" s="1"/>
      <c r="T218" s="1"/>
      <c r="U218" s="8"/>
      <c r="V218" s="20">
        <f t="shared" si="34"/>
        <v>25</v>
      </c>
      <c r="W218" s="6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/>
      <c r="AG218" s="1"/>
      <c r="AH218" s="8"/>
      <c r="AI218" s="20">
        <f t="shared" si="35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/>
      <c r="AT218" s="1"/>
      <c r="AU218" s="8"/>
      <c r="AV218" s="20">
        <f t="shared" si="36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/>
      <c r="BG218" s="1"/>
      <c r="BH218" s="8"/>
      <c r="BI218" s="20">
        <f t="shared" si="37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/>
      <c r="BT218" s="1"/>
      <c r="BU218" s="8"/>
      <c r="BV218" s="8">
        <f t="shared" si="38"/>
        <v>0</v>
      </c>
      <c r="BW218" s="6">
        <f t="shared" si="39"/>
        <v>0</v>
      </c>
      <c r="BX218" s="12">
        <v>4</v>
      </c>
      <c r="BY218" s="13">
        <f t="shared" si="40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/>
      <c r="CJ218" s="1"/>
      <c r="CK218" s="8"/>
      <c r="CL218" s="8">
        <f t="shared" si="41"/>
        <v>0</v>
      </c>
      <c r="CM218" s="6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/>
      <c r="CW218" s="1"/>
      <c r="CX218" s="8"/>
      <c r="CY218" s="8">
        <f t="shared" si="42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/>
      <c r="DJ218" s="1"/>
      <c r="DK218" s="8"/>
      <c r="DL218" s="8">
        <f t="shared" si="43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389</v>
      </c>
      <c r="E219" s="27" t="s">
        <v>13</v>
      </c>
      <c r="F219" s="27" t="s">
        <v>14</v>
      </c>
      <c r="G219" s="28" t="s">
        <v>265</v>
      </c>
      <c r="H219" s="28">
        <v>220</v>
      </c>
      <c r="I219" s="27" t="s">
        <v>424</v>
      </c>
      <c r="J219" s="6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>
        <v>0</v>
      </c>
      <c r="Q219" s="1">
        <v>5</v>
      </c>
      <c r="R219" s="1">
        <v>6</v>
      </c>
      <c r="S219" s="1"/>
      <c r="T219" s="1"/>
      <c r="U219" s="8"/>
      <c r="V219" s="20">
        <f t="shared" si="34"/>
        <v>47</v>
      </c>
      <c r="W219" s="6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/>
      <c r="AG219" s="1"/>
      <c r="AH219" s="8"/>
      <c r="AI219" s="20">
        <f t="shared" si="35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/>
      <c r="AT219" s="1"/>
      <c r="AU219" s="8"/>
      <c r="AV219" s="20">
        <f t="shared" si="36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/>
      <c r="BG219" s="1"/>
      <c r="BH219" s="8"/>
      <c r="BI219" s="20">
        <f t="shared" si="37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/>
      <c r="BT219" s="1"/>
      <c r="BU219" s="8"/>
      <c r="BV219" s="8">
        <f t="shared" si="38"/>
        <v>0</v>
      </c>
      <c r="BW219" s="6">
        <f t="shared" si="39"/>
        <v>0</v>
      </c>
      <c r="BX219" s="12">
        <v>4.4000000000000004</v>
      </c>
      <c r="BY219" s="13">
        <f t="shared" si="40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/>
      <c r="CJ219" s="1"/>
      <c r="CK219" s="8"/>
      <c r="CL219" s="8">
        <f t="shared" si="41"/>
        <v>0</v>
      </c>
      <c r="CM219" s="6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/>
      <c r="CW219" s="1"/>
      <c r="CX219" s="8"/>
      <c r="CY219" s="8">
        <f t="shared" si="42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/>
      <c r="DJ219" s="1"/>
      <c r="DK219" s="8"/>
      <c r="DL219" s="8">
        <f t="shared" si="43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389</v>
      </c>
      <c r="E220" s="27" t="s">
        <v>13</v>
      </c>
      <c r="F220" s="27" t="s">
        <v>14</v>
      </c>
      <c r="G220" s="28" t="s">
        <v>265</v>
      </c>
      <c r="H220" s="28">
        <v>221</v>
      </c>
      <c r="I220" s="27" t="s">
        <v>425</v>
      </c>
      <c r="J220" s="6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>
        <v>10</v>
      </c>
      <c r="Q220" s="1">
        <v>1</v>
      </c>
      <c r="R220" s="1">
        <v>2</v>
      </c>
      <c r="S220" s="1"/>
      <c r="T220" s="1"/>
      <c r="U220" s="8"/>
      <c r="V220" s="20">
        <f t="shared" si="34"/>
        <v>36</v>
      </c>
      <c r="W220" s="6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/>
      <c r="AG220" s="1"/>
      <c r="AH220" s="8"/>
      <c r="AI220" s="20">
        <f t="shared" si="35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/>
      <c r="AT220" s="1"/>
      <c r="AU220" s="8"/>
      <c r="AV220" s="20">
        <f t="shared" si="36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/>
      <c r="BG220" s="1"/>
      <c r="BH220" s="8"/>
      <c r="BI220" s="20">
        <f t="shared" si="37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/>
      <c r="BT220" s="1"/>
      <c r="BU220" s="8"/>
      <c r="BV220" s="8">
        <f t="shared" si="38"/>
        <v>0</v>
      </c>
      <c r="BW220" s="6">
        <f t="shared" si="39"/>
        <v>0</v>
      </c>
      <c r="BX220" s="12">
        <v>6.3</v>
      </c>
      <c r="BY220" s="13">
        <f t="shared" si="40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/>
      <c r="CJ220" s="1"/>
      <c r="CK220" s="8"/>
      <c r="CL220" s="8">
        <f t="shared" si="41"/>
        <v>0</v>
      </c>
      <c r="CM220" s="6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/>
      <c r="CW220" s="1"/>
      <c r="CX220" s="8"/>
      <c r="CY220" s="8">
        <f t="shared" si="42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/>
      <c r="DJ220" s="1"/>
      <c r="DK220" s="8"/>
      <c r="DL220" s="8">
        <f t="shared" si="43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389</v>
      </c>
      <c r="E221" s="27" t="s">
        <v>13</v>
      </c>
      <c r="F221" s="27" t="s">
        <v>14</v>
      </c>
      <c r="G221" s="28" t="s">
        <v>267</v>
      </c>
      <c r="H221" s="28">
        <v>222</v>
      </c>
      <c r="I221" s="27" t="s">
        <v>426</v>
      </c>
      <c r="J221" s="6">
        <v>74</v>
      </c>
      <c r="K221" s="1">
        <v>60</v>
      </c>
      <c r="L221" s="1">
        <v>14</v>
      </c>
      <c r="M221" s="1">
        <v>15</v>
      </c>
      <c r="N221" s="1">
        <v>30</v>
      </c>
      <c r="O221" s="1">
        <v>44</v>
      </c>
      <c r="P221" s="1">
        <v>5</v>
      </c>
      <c r="Q221" s="1">
        <v>2</v>
      </c>
      <c r="R221" s="1">
        <v>14</v>
      </c>
      <c r="S221" s="1"/>
      <c r="T221" s="1"/>
      <c r="U221" s="8"/>
      <c r="V221" s="20">
        <f t="shared" si="34"/>
        <v>258</v>
      </c>
      <c r="W221" s="6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>
        <v>0</v>
      </c>
      <c r="AD221" s="1">
        <v>1</v>
      </c>
      <c r="AE221" s="1">
        <v>1</v>
      </c>
      <c r="AF221" s="1"/>
      <c r="AG221" s="1"/>
      <c r="AH221" s="8"/>
      <c r="AI221" s="20">
        <f t="shared" si="35"/>
        <v>59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>
        <v>0</v>
      </c>
      <c r="AQ221" s="1">
        <v>2</v>
      </c>
      <c r="AR221" s="1">
        <v>10</v>
      </c>
      <c r="AS221" s="1"/>
      <c r="AT221" s="1"/>
      <c r="AU221" s="8"/>
      <c r="AV221" s="20">
        <f t="shared" si="36"/>
        <v>38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>
        <v>0</v>
      </c>
      <c r="BD221" s="1">
        <v>0</v>
      </c>
      <c r="BE221" s="1">
        <v>0</v>
      </c>
      <c r="BF221" s="1"/>
      <c r="BG221" s="1"/>
      <c r="BH221" s="8"/>
      <c r="BI221" s="20">
        <f t="shared" si="37"/>
        <v>176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/>
      <c r="BT221" s="1"/>
      <c r="BU221" s="8"/>
      <c r="BV221" s="8">
        <f t="shared" si="38"/>
        <v>0</v>
      </c>
      <c r="BW221" s="6">
        <f t="shared" si="39"/>
        <v>273</v>
      </c>
      <c r="BX221" s="12">
        <v>20.3</v>
      </c>
      <c r="BY221" s="13">
        <f t="shared" si="40"/>
        <v>13.448275862068964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>
        <v>0</v>
      </c>
      <c r="CG221" s="1">
        <v>10</v>
      </c>
      <c r="CH221" s="1">
        <v>11</v>
      </c>
      <c r="CI221" s="1"/>
      <c r="CJ221" s="1"/>
      <c r="CK221" s="8"/>
      <c r="CL221" s="8">
        <f t="shared" si="41"/>
        <v>35</v>
      </c>
      <c r="CM221" s="6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/>
      <c r="CW221" s="1"/>
      <c r="CX221" s="8"/>
      <c r="CY221" s="8">
        <f t="shared" si="42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>
        <v>0</v>
      </c>
      <c r="DG221" s="1">
        <v>1</v>
      </c>
      <c r="DH221" s="1">
        <v>1</v>
      </c>
      <c r="DI221" s="1"/>
      <c r="DJ221" s="1"/>
      <c r="DK221" s="8"/>
      <c r="DL221" s="8">
        <f t="shared" si="43"/>
        <v>202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389</v>
      </c>
      <c r="E222" s="27" t="s">
        <v>13</v>
      </c>
      <c r="F222" s="27" t="s">
        <v>14</v>
      </c>
      <c r="G222" s="28" t="s">
        <v>265</v>
      </c>
      <c r="H222" s="28">
        <v>223</v>
      </c>
      <c r="I222" s="27" t="s">
        <v>427</v>
      </c>
      <c r="J222" s="6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>
        <v>3</v>
      </c>
      <c r="Q222" s="1">
        <v>0</v>
      </c>
      <c r="R222" s="1">
        <v>1</v>
      </c>
      <c r="S222" s="1"/>
      <c r="T222" s="1"/>
      <c r="U222" s="8"/>
      <c r="V222" s="20">
        <f t="shared" si="34"/>
        <v>26</v>
      </c>
      <c r="W222" s="6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/>
      <c r="AG222" s="1"/>
      <c r="AH222" s="8"/>
      <c r="AI222" s="20">
        <f t="shared" si="35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/>
      <c r="AT222" s="1"/>
      <c r="AU222" s="8"/>
      <c r="AV222" s="20">
        <f t="shared" si="36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/>
      <c r="BG222" s="1"/>
      <c r="BH222" s="8"/>
      <c r="BI222" s="20">
        <f t="shared" si="37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/>
      <c r="BT222" s="1"/>
      <c r="BU222" s="8"/>
      <c r="BV222" s="8">
        <f t="shared" si="38"/>
        <v>0</v>
      </c>
      <c r="BW222" s="6">
        <f t="shared" si="39"/>
        <v>0</v>
      </c>
      <c r="BX222" s="12">
        <v>3.7</v>
      </c>
      <c r="BY222" s="13">
        <f t="shared" si="40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/>
      <c r="CJ222" s="1"/>
      <c r="CK222" s="8"/>
      <c r="CL222" s="8">
        <f t="shared" si="41"/>
        <v>0</v>
      </c>
      <c r="CM222" s="6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/>
      <c r="CW222" s="1"/>
      <c r="CX222" s="8"/>
      <c r="CY222" s="8">
        <f t="shared" si="42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/>
      <c r="DJ222" s="1"/>
      <c r="DK222" s="8"/>
      <c r="DL222" s="8">
        <f t="shared" si="43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389</v>
      </c>
      <c r="E223" s="27" t="s">
        <v>13</v>
      </c>
      <c r="F223" s="27" t="s">
        <v>14</v>
      </c>
      <c r="G223" s="28" t="s">
        <v>267</v>
      </c>
      <c r="H223" s="28">
        <v>224</v>
      </c>
      <c r="I223" s="27" t="s">
        <v>428</v>
      </c>
      <c r="J223" s="6">
        <v>220</v>
      </c>
      <c r="K223" s="1">
        <v>142</v>
      </c>
      <c r="L223" s="1">
        <v>153</v>
      </c>
      <c r="M223" s="1">
        <v>57</v>
      </c>
      <c r="N223" s="1">
        <v>48</v>
      </c>
      <c r="O223" s="1">
        <v>43</v>
      </c>
      <c r="P223" s="1">
        <v>34</v>
      </c>
      <c r="Q223" s="1">
        <v>40</v>
      </c>
      <c r="R223" s="1">
        <v>22</v>
      </c>
      <c r="S223" s="1"/>
      <c r="T223" s="1"/>
      <c r="U223" s="8"/>
      <c r="V223" s="20">
        <f t="shared" si="34"/>
        <v>759</v>
      </c>
      <c r="W223" s="6">
        <v>0</v>
      </c>
      <c r="X223" s="1">
        <v>6</v>
      </c>
      <c r="Y223" s="1">
        <v>3</v>
      </c>
      <c r="Z223" s="1">
        <v>0</v>
      </c>
      <c r="AA223" s="1">
        <v>0</v>
      </c>
      <c r="AB223" s="1">
        <v>0</v>
      </c>
      <c r="AC223" s="1">
        <v>4</v>
      </c>
      <c r="AD223" s="1">
        <v>1</v>
      </c>
      <c r="AE223" s="1">
        <v>6</v>
      </c>
      <c r="AF223" s="1"/>
      <c r="AG223" s="1"/>
      <c r="AH223" s="8"/>
      <c r="AI223" s="20">
        <f t="shared" si="35"/>
        <v>20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/>
      <c r="AT223" s="1"/>
      <c r="AU223" s="8"/>
      <c r="AV223" s="20">
        <f t="shared" si="36"/>
        <v>0</v>
      </c>
      <c r="AW223" s="1">
        <v>0</v>
      </c>
      <c r="AX223" s="1">
        <v>2</v>
      </c>
      <c r="AY223" s="1">
        <v>0</v>
      </c>
      <c r="AZ223" s="1">
        <v>0</v>
      </c>
      <c r="BA223" s="1">
        <v>1</v>
      </c>
      <c r="BB223" s="1">
        <v>0</v>
      </c>
      <c r="BC223" s="1">
        <v>1</v>
      </c>
      <c r="BD223" s="1">
        <v>0</v>
      </c>
      <c r="BE223" s="1">
        <v>0</v>
      </c>
      <c r="BF223" s="1"/>
      <c r="BG223" s="1"/>
      <c r="BH223" s="8"/>
      <c r="BI223" s="20">
        <f t="shared" si="37"/>
        <v>4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/>
      <c r="BT223" s="1"/>
      <c r="BU223" s="8"/>
      <c r="BV223" s="8">
        <f t="shared" si="38"/>
        <v>0</v>
      </c>
      <c r="BW223" s="6">
        <f t="shared" si="39"/>
        <v>24</v>
      </c>
      <c r="BX223" s="12">
        <v>79.099999999999994</v>
      </c>
      <c r="BY223" s="13">
        <f t="shared" si="40"/>
        <v>0.30341340075853351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>
        <v>66</v>
      </c>
      <c r="CG223" s="1">
        <v>8</v>
      </c>
      <c r="CH223" s="1">
        <v>35</v>
      </c>
      <c r="CI223" s="1"/>
      <c r="CJ223" s="1"/>
      <c r="CK223" s="8"/>
      <c r="CL223" s="8">
        <f t="shared" si="41"/>
        <v>158</v>
      </c>
      <c r="CM223" s="6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/>
      <c r="CW223" s="1"/>
      <c r="CX223" s="8"/>
      <c r="CY223" s="8">
        <f t="shared" si="42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/>
      <c r="DJ223" s="1"/>
      <c r="DK223" s="8"/>
      <c r="DL223" s="8">
        <f t="shared" si="43"/>
        <v>0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389</v>
      </c>
      <c r="E224" s="27" t="s">
        <v>13</v>
      </c>
      <c r="F224" s="27" t="s">
        <v>14</v>
      </c>
      <c r="G224" s="28" t="s">
        <v>265</v>
      </c>
      <c r="H224" s="28">
        <v>225</v>
      </c>
      <c r="I224" s="27" t="s">
        <v>429</v>
      </c>
      <c r="J224" s="6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>
        <v>1</v>
      </c>
      <c r="Q224" s="1">
        <v>3</v>
      </c>
      <c r="R224" s="1">
        <v>4</v>
      </c>
      <c r="S224" s="1"/>
      <c r="T224" s="1"/>
      <c r="U224" s="8"/>
      <c r="V224" s="20">
        <f t="shared" si="34"/>
        <v>45</v>
      </c>
      <c r="W224" s="6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/>
      <c r="AG224" s="1"/>
      <c r="AH224" s="8"/>
      <c r="AI224" s="20">
        <f t="shared" si="35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/>
      <c r="AT224" s="1"/>
      <c r="AU224" s="8"/>
      <c r="AV224" s="20">
        <f t="shared" si="36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>
        <v>0</v>
      </c>
      <c r="BD224" s="1">
        <v>0</v>
      </c>
      <c r="BE224" s="1">
        <v>0</v>
      </c>
      <c r="BF224" s="1"/>
      <c r="BG224" s="1"/>
      <c r="BH224" s="8"/>
      <c r="BI224" s="20">
        <f t="shared" si="37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/>
      <c r="BT224" s="1"/>
      <c r="BU224" s="8"/>
      <c r="BV224" s="8">
        <f t="shared" si="38"/>
        <v>0</v>
      </c>
      <c r="BW224" s="6">
        <f t="shared" si="39"/>
        <v>2</v>
      </c>
      <c r="BX224" s="12">
        <v>6.9</v>
      </c>
      <c r="BY224" s="13">
        <f t="shared" si="40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/>
      <c r="CJ224" s="1"/>
      <c r="CK224" s="8"/>
      <c r="CL224" s="8">
        <f t="shared" si="41"/>
        <v>0</v>
      </c>
      <c r="CM224" s="6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/>
      <c r="CW224" s="1"/>
      <c r="CX224" s="8"/>
      <c r="CY224" s="8">
        <f t="shared" si="42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/>
      <c r="DJ224" s="1"/>
      <c r="DK224" s="8"/>
      <c r="DL224" s="8">
        <f t="shared" si="43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389</v>
      </c>
      <c r="E225" s="27" t="s">
        <v>13</v>
      </c>
      <c r="F225" s="27" t="s">
        <v>14</v>
      </c>
      <c r="G225" s="28" t="s">
        <v>265</v>
      </c>
      <c r="H225" s="28">
        <v>226</v>
      </c>
      <c r="I225" s="27" t="s">
        <v>430</v>
      </c>
      <c r="J225" s="6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>
        <v>2</v>
      </c>
      <c r="Q225" s="1">
        <v>3</v>
      </c>
      <c r="R225" s="1">
        <v>3</v>
      </c>
      <c r="S225" s="1"/>
      <c r="T225" s="1"/>
      <c r="U225" s="8"/>
      <c r="V225" s="20">
        <f t="shared" si="34"/>
        <v>39</v>
      </c>
      <c r="W225" s="6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>
        <v>1</v>
      </c>
      <c r="AD225" s="1">
        <v>0</v>
      </c>
      <c r="AE225" s="1">
        <v>0</v>
      </c>
      <c r="AF225" s="1"/>
      <c r="AG225" s="1"/>
      <c r="AH225" s="8"/>
      <c r="AI225" s="20">
        <f t="shared" si="35"/>
        <v>6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/>
      <c r="AT225" s="1"/>
      <c r="AU225" s="8"/>
      <c r="AV225" s="20">
        <f t="shared" si="36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/>
      <c r="BG225" s="1"/>
      <c r="BH225" s="8"/>
      <c r="BI225" s="20">
        <f t="shared" si="37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/>
      <c r="BT225" s="1"/>
      <c r="BU225" s="8"/>
      <c r="BV225" s="8">
        <f t="shared" si="38"/>
        <v>0</v>
      </c>
      <c r="BW225" s="6">
        <f t="shared" si="39"/>
        <v>6</v>
      </c>
      <c r="BX225" s="12">
        <v>2.9</v>
      </c>
      <c r="BY225" s="13">
        <f t="shared" si="40"/>
        <v>2.0689655172413794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/>
      <c r="CJ225" s="1"/>
      <c r="CK225" s="8"/>
      <c r="CL225" s="8">
        <f t="shared" si="41"/>
        <v>0</v>
      </c>
      <c r="CM225" s="6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/>
      <c r="CW225" s="1"/>
      <c r="CX225" s="8"/>
      <c r="CY225" s="8">
        <f t="shared" si="42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>
        <v>1</v>
      </c>
      <c r="DG225" s="1">
        <v>1</v>
      </c>
      <c r="DH225" s="1">
        <v>0</v>
      </c>
      <c r="DI225" s="1"/>
      <c r="DJ225" s="1"/>
      <c r="DK225" s="8"/>
      <c r="DL225" s="8">
        <f t="shared" si="43"/>
        <v>5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389</v>
      </c>
      <c r="E226" s="27" t="s">
        <v>13</v>
      </c>
      <c r="F226" s="27" t="s">
        <v>14</v>
      </c>
      <c r="G226" s="28" t="s">
        <v>265</v>
      </c>
      <c r="H226" s="28">
        <v>227</v>
      </c>
      <c r="I226" s="27" t="s">
        <v>153</v>
      </c>
      <c r="J226" s="6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>
        <v>1</v>
      </c>
      <c r="Q226" s="1">
        <v>0</v>
      </c>
      <c r="R226" s="1">
        <v>1</v>
      </c>
      <c r="S226" s="1"/>
      <c r="T226" s="1"/>
      <c r="U226" s="8"/>
      <c r="V226" s="20">
        <f t="shared" si="34"/>
        <v>16</v>
      </c>
      <c r="W226" s="6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/>
      <c r="AG226" s="1"/>
      <c r="AH226" s="8"/>
      <c r="AI226" s="20">
        <f t="shared" si="35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/>
      <c r="AT226" s="1"/>
      <c r="AU226" s="8"/>
      <c r="AV226" s="20">
        <f t="shared" si="36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/>
      <c r="BG226" s="1"/>
      <c r="BH226" s="8"/>
      <c r="BI226" s="20">
        <f t="shared" si="37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/>
      <c r="BT226" s="1"/>
      <c r="BU226" s="8"/>
      <c r="BV226" s="8">
        <f t="shared" si="38"/>
        <v>0</v>
      </c>
      <c r="BW226" s="6">
        <f t="shared" si="39"/>
        <v>5</v>
      </c>
      <c r="BX226" s="12">
        <v>1.8</v>
      </c>
      <c r="BY226" s="13">
        <f t="shared" si="40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/>
      <c r="CJ226" s="1"/>
      <c r="CK226" s="8"/>
      <c r="CL226" s="8">
        <f t="shared" si="41"/>
        <v>0</v>
      </c>
      <c r="CM226" s="6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/>
      <c r="CW226" s="1"/>
      <c r="CX226" s="8"/>
      <c r="CY226" s="8">
        <f t="shared" si="42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/>
      <c r="DJ226" s="1"/>
      <c r="DK226" s="8"/>
      <c r="DL226" s="8">
        <f t="shared" si="43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389</v>
      </c>
      <c r="E227" s="27" t="s">
        <v>13</v>
      </c>
      <c r="F227" s="27" t="s">
        <v>14</v>
      </c>
      <c r="G227" s="28" t="s">
        <v>267</v>
      </c>
      <c r="H227" s="28">
        <v>228</v>
      </c>
      <c r="I227" s="27" t="s">
        <v>431</v>
      </c>
      <c r="J227" s="6">
        <v>297</v>
      </c>
      <c r="K227" s="1">
        <v>235</v>
      </c>
      <c r="L227" s="1">
        <v>218</v>
      </c>
      <c r="M227" s="1">
        <v>68</v>
      </c>
      <c r="N227" s="1">
        <v>66</v>
      </c>
      <c r="O227" s="1">
        <v>69</v>
      </c>
      <c r="P227" s="1">
        <v>41</v>
      </c>
      <c r="Q227" s="1">
        <v>27</v>
      </c>
      <c r="R227" s="1">
        <v>35</v>
      </c>
      <c r="S227" s="1"/>
      <c r="T227" s="1"/>
      <c r="U227" s="8"/>
      <c r="V227" s="20">
        <f t="shared" si="34"/>
        <v>1056</v>
      </c>
      <c r="W227" s="6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4</v>
      </c>
      <c r="AD227" s="1">
        <v>7</v>
      </c>
      <c r="AE227" s="1">
        <v>4</v>
      </c>
      <c r="AF227" s="1"/>
      <c r="AG227" s="1"/>
      <c r="AH227" s="8"/>
      <c r="AI227" s="20">
        <f t="shared" si="35"/>
        <v>15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/>
      <c r="AT227" s="1"/>
      <c r="AU227" s="8"/>
      <c r="AV227" s="20">
        <f t="shared" si="36"/>
        <v>1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9</v>
      </c>
      <c r="BD227" s="1">
        <v>4</v>
      </c>
      <c r="BE227" s="1">
        <v>2</v>
      </c>
      <c r="BF227" s="1"/>
      <c r="BG227" s="1"/>
      <c r="BH227" s="8"/>
      <c r="BI227" s="20">
        <f t="shared" si="37"/>
        <v>15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1</v>
      </c>
      <c r="BR227" s="1">
        <v>0</v>
      </c>
      <c r="BS227" s="1"/>
      <c r="BT227" s="1"/>
      <c r="BU227" s="8"/>
      <c r="BV227" s="8">
        <f t="shared" si="38"/>
        <v>1</v>
      </c>
      <c r="BW227" s="6">
        <f t="shared" si="39"/>
        <v>32</v>
      </c>
      <c r="BX227" s="12">
        <v>113.1</v>
      </c>
      <c r="BY227" s="13">
        <f t="shared" si="40"/>
        <v>0.28293545534924847</v>
      </c>
      <c r="BZ227" s="1">
        <v>12</v>
      </c>
      <c r="CA227" s="1">
        <v>4</v>
      </c>
      <c r="CB227" s="1">
        <v>5</v>
      </c>
      <c r="CC227" s="1">
        <v>9</v>
      </c>
      <c r="CD227" s="1">
        <v>11</v>
      </c>
      <c r="CE227" s="1">
        <v>19</v>
      </c>
      <c r="CF227" s="1">
        <v>102</v>
      </c>
      <c r="CG227" s="1">
        <v>20</v>
      </c>
      <c r="CH227" s="1">
        <v>32</v>
      </c>
      <c r="CI227" s="1"/>
      <c r="CJ227" s="1"/>
      <c r="CK227" s="8"/>
      <c r="CL227" s="8">
        <f t="shared" si="41"/>
        <v>214</v>
      </c>
      <c r="CM227" s="6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/>
      <c r="CW227" s="1"/>
      <c r="CX227" s="8"/>
      <c r="CY227" s="8">
        <f t="shared" si="42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18</v>
      </c>
      <c r="DI227" s="1"/>
      <c r="DJ227" s="1"/>
      <c r="DK227" s="8"/>
      <c r="DL227" s="8">
        <f t="shared" si="43"/>
        <v>18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389</v>
      </c>
      <c r="E228" s="27" t="s">
        <v>13</v>
      </c>
      <c r="F228" s="27" t="s">
        <v>14</v>
      </c>
      <c r="G228" s="28" t="s">
        <v>265</v>
      </c>
      <c r="H228" s="28">
        <v>229</v>
      </c>
      <c r="I228" s="27" t="s">
        <v>432</v>
      </c>
      <c r="J228" s="6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>
        <v>2</v>
      </c>
      <c r="Q228" s="1">
        <v>1</v>
      </c>
      <c r="R228" s="1">
        <v>4</v>
      </c>
      <c r="S228" s="1"/>
      <c r="T228" s="1"/>
      <c r="U228" s="8"/>
      <c r="V228" s="20">
        <f t="shared" si="34"/>
        <v>51</v>
      </c>
      <c r="W228" s="6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/>
      <c r="AG228" s="1"/>
      <c r="AH228" s="8"/>
      <c r="AI228" s="20">
        <f t="shared" si="35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/>
      <c r="AT228" s="1"/>
      <c r="AU228" s="8"/>
      <c r="AV228" s="20">
        <f t="shared" si="36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/>
      <c r="BG228" s="1"/>
      <c r="BH228" s="8"/>
      <c r="BI228" s="20">
        <f t="shared" si="37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/>
      <c r="BT228" s="1"/>
      <c r="BU228" s="8"/>
      <c r="BV228" s="8">
        <f t="shared" si="38"/>
        <v>0</v>
      </c>
      <c r="BW228" s="6">
        <f t="shared" si="39"/>
        <v>0</v>
      </c>
      <c r="BX228" s="12">
        <v>8.6999999999999993</v>
      </c>
      <c r="BY228" s="13">
        <f t="shared" si="40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/>
      <c r="CJ228" s="1"/>
      <c r="CK228" s="8"/>
      <c r="CL228" s="8">
        <f t="shared" si="41"/>
        <v>0</v>
      </c>
      <c r="CM228" s="6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/>
      <c r="CW228" s="1"/>
      <c r="CX228" s="8"/>
      <c r="CY228" s="8">
        <f t="shared" si="42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/>
      <c r="DJ228" s="1"/>
      <c r="DK228" s="8"/>
      <c r="DL228" s="8">
        <f t="shared" si="43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389</v>
      </c>
      <c r="E229" s="27" t="s">
        <v>13</v>
      </c>
      <c r="F229" s="27" t="s">
        <v>14</v>
      </c>
      <c r="G229" s="28" t="s">
        <v>265</v>
      </c>
      <c r="H229" s="28">
        <v>230</v>
      </c>
      <c r="I229" s="27" t="s">
        <v>433</v>
      </c>
      <c r="J229" s="6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>
        <v>0</v>
      </c>
      <c r="Q229" s="1">
        <v>1</v>
      </c>
      <c r="R229" s="1">
        <v>1</v>
      </c>
      <c r="S229" s="1"/>
      <c r="T229" s="1"/>
      <c r="U229" s="8"/>
      <c r="V229" s="20">
        <f t="shared" si="34"/>
        <v>46</v>
      </c>
      <c r="W229" s="6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/>
      <c r="AG229" s="1"/>
      <c r="AH229" s="8"/>
      <c r="AI229" s="20">
        <f t="shared" si="35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/>
      <c r="AT229" s="1"/>
      <c r="AU229" s="8"/>
      <c r="AV229" s="20">
        <f t="shared" si="36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/>
      <c r="BG229" s="1"/>
      <c r="BH229" s="8"/>
      <c r="BI229" s="20">
        <f t="shared" si="37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/>
      <c r="BT229" s="1"/>
      <c r="BU229" s="8"/>
      <c r="BV229" s="8">
        <f t="shared" si="38"/>
        <v>0</v>
      </c>
      <c r="BW229" s="6">
        <f t="shared" si="39"/>
        <v>0</v>
      </c>
      <c r="BX229" s="12">
        <v>8</v>
      </c>
      <c r="BY229" s="13">
        <f t="shared" si="40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/>
      <c r="CJ229" s="1"/>
      <c r="CK229" s="8"/>
      <c r="CL229" s="8">
        <f t="shared" si="41"/>
        <v>0</v>
      </c>
      <c r="CM229" s="6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/>
      <c r="CW229" s="1"/>
      <c r="CX229" s="8"/>
      <c r="CY229" s="8">
        <f t="shared" si="42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/>
      <c r="DJ229" s="1"/>
      <c r="DK229" s="8"/>
      <c r="DL229" s="8">
        <f t="shared" si="43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389</v>
      </c>
      <c r="E230" s="27" t="s">
        <v>13</v>
      </c>
      <c r="F230" s="27" t="s">
        <v>14</v>
      </c>
      <c r="G230" s="28" t="s">
        <v>265</v>
      </c>
      <c r="H230" s="28">
        <v>231</v>
      </c>
      <c r="I230" s="27" t="s">
        <v>434</v>
      </c>
      <c r="J230" s="6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>
        <v>3</v>
      </c>
      <c r="Q230" s="1">
        <v>4</v>
      </c>
      <c r="R230" s="1">
        <v>3</v>
      </c>
      <c r="S230" s="1"/>
      <c r="T230" s="1"/>
      <c r="U230" s="8"/>
      <c r="V230" s="20">
        <f t="shared" si="34"/>
        <v>45</v>
      </c>
      <c r="W230" s="6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/>
      <c r="AG230" s="1"/>
      <c r="AH230" s="8"/>
      <c r="AI230" s="20">
        <f t="shared" si="35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/>
      <c r="AT230" s="1"/>
      <c r="AU230" s="8"/>
      <c r="AV230" s="20">
        <f t="shared" si="36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/>
      <c r="BG230" s="1"/>
      <c r="BH230" s="8"/>
      <c r="BI230" s="20">
        <f t="shared" si="37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/>
      <c r="BT230" s="1"/>
      <c r="BU230" s="8"/>
      <c r="BV230" s="8">
        <f t="shared" si="38"/>
        <v>0</v>
      </c>
      <c r="BW230" s="6">
        <f t="shared" si="39"/>
        <v>0</v>
      </c>
      <c r="BX230" s="12">
        <v>7.4</v>
      </c>
      <c r="BY230" s="13">
        <f t="shared" si="40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/>
      <c r="CJ230" s="1"/>
      <c r="CK230" s="8"/>
      <c r="CL230" s="8">
        <f t="shared" si="41"/>
        <v>0</v>
      </c>
      <c r="CM230" s="6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/>
      <c r="CW230" s="1"/>
      <c r="CX230" s="8"/>
      <c r="CY230" s="8">
        <f t="shared" si="42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/>
      <c r="DJ230" s="1"/>
      <c r="DK230" s="8"/>
      <c r="DL230" s="8">
        <f t="shared" si="43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389</v>
      </c>
      <c r="E231" s="27" t="s">
        <v>13</v>
      </c>
      <c r="F231" s="27" t="s">
        <v>14</v>
      </c>
      <c r="G231" s="28" t="s">
        <v>267</v>
      </c>
      <c r="H231" s="28">
        <v>232</v>
      </c>
      <c r="I231" s="27" t="s">
        <v>435</v>
      </c>
      <c r="J231" s="6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>
        <v>4</v>
      </c>
      <c r="Q231" s="1">
        <v>5</v>
      </c>
      <c r="R231" s="1">
        <v>7</v>
      </c>
      <c r="S231" s="1"/>
      <c r="T231" s="1"/>
      <c r="U231" s="8"/>
      <c r="V231" s="20">
        <f t="shared" si="34"/>
        <v>149</v>
      </c>
      <c r="W231" s="6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/>
      <c r="AG231" s="1"/>
      <c r="AH231" s="8"/>
      <c r="AI231" s="20">
        <f t="shared" si="35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/>
      <c r="AT231" s="1"/>
      <c r="AU231" s="8"/>
      <c r="AV231" s="20">
        <f t="shared" si="36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/>
      <c r="BG231" s="1"/>
      <c r="BH231" s="8"/>
      <c r="BI231" s="20">
        <f t="shared" si="37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/>
      <c r="BT231" s="1"/>
      <c r="BU231" s="8"/>
      <c r="BV231" s="8">
        <f t="shared" si="38"/>
        <v>0</v>
      </c>
      <c r="BW231" s="6">
        <f t="shared" si="39"/>
        <v>8</v>
      </c>
      <c r="BX231" s="12">
        <v>8.6</v>
      </c>
      <c r="BY231" s="13">
        <f t="shared" si="40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>
        <v>2</v>
      </c>
      <c r="CG231" s="1">
        <v>0</v>
      </c>
      <c r="CH231" s="1">
        <v>10</v>
      </c>
      <c r="CI231" s="1"/>
      <c r="CJ231" s="1"/>
      <c r="CK231" s="8"/>
      <c r="CL231" s="8">
        <f t="shared" si="41"/>
        <v>14</v>
      </c>
      <c r="CM231" s="6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/>
      <c r="CW231" s="1"/>
      <c r="CX231" s="8"/>
      <c r="CY231" s="8">
        <f t="shared" si="42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10</v>
      </c>
      <c r="DI231" s="1"/>
      <c r="DJ231" s="1"/>
      <c r="DK231" s="8"/>
      <c r="DL231" s="8">
        <f t="shared" si="43"/>
        <v>10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389</v>
      </c>
      <c r="E232" s="27" t="s">
        <v>13</v>
      </c>
      <c r="F232" s="27" t="s">
        <v>14</v>
      </c>
      <c r="G232" s="28" t="s">
        <v>265</v>
      </c>
      <c r="H232" s="28">
        <v>234</v>
      </c>
      <c r="I232" s="27" t="s">
        <v>436</v>
      </c>
      <c r="J232" s="6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/>
      <c r="T232" s="1"/>
      <c r="U232" s="8"/>
      <c r="V232" s="20">
        <f t="shared" si="34"/>
        <v>6</v>
      </c>
      <c r="W232" s="6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/>
      <c r="AG232" s="1"/>
      <c r="AH232" s="8"/>
      <c r="AI232" s="20">
        <f t="shared" si="35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/>
      <c r="AT232" s="1"/>
      <c r="AU232" s="8"/>
      <c r="AV232" s="20">
        <f t="shared" si="36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/>
      <c r="BG232" s="1"/>
      <c r="BH232" s="8"/>
      <c r="BI232" s="20">
        <f t="shared" si="37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/>
      <c r="BT232" s="1"/>
      <c r="BU232" s="8"/>
      <c r="BV232" s="8">
        <f t="shared" si="38"/>
        <v>0</v>
      </c>
      <c r="BW232" s="6">
        <f t="shared" si="39"/>
        <v>0</v>
      </c>
      <c r="BX232" s="12">
        <v>0.6</v>
      </c>
      <c r="BY232" s="13">
        <f t="shared" si="40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/>
      <c r="CJ232" s="1"/>
      <c r="CK232" s="8"/>
      <c r="CL232" s="8">
        <f t="shared" si="41"/>
        <v>0</v>
      </c>
      <c r="CM232" s="6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/>
      <c r="CW232" s="1"/>
      <c r="CX232" s="8"/>
      <c r="CY232" s="8">
        <f t="shared" si="42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/>
      <c r="DJ232" s="1"/>
      <c r="DK232" s="8"/>
      <c r="DL232" s="8">
        <f t="shared" si="43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402</v>
      </c>
      <c r="E233" s="27" t="s">
        <v>225</v>
      </c>
      <c r="F233" s="27" t="s">
        <v>150</v>
      </c>
      <c r="G233" s="28" t="s">
        <v>269</v>
      </c>
      <c r="H233" s="28">
        <v>235</v>
      </c>
      <c r="I233" s="27" t="s">
        <v>437</v>
      </c>
      <c r="J233" s="6">
        <v>344</v>
      </c>
      <c r="K233" s="1">
        <v>142</v>
      </c>
      <c r="L233" s="1">
        <v>96</v>
      </c>
      <c r="M233" s="1">
        <v>65</v>
      </c>
      <c r="N233" s="1">
        <v>54</v>
      </c>
      <c r="O233" s="1">
        <v>40</v>
      </c>
      <c r="P233" s="1">
        <v>60</v>
      </c>
      <c r="Q233" s="1">
        <v>44</v>
      </c>
      <c r="R233" s="1">
        <v>16</v>
      </c>
      <c r="S233" s="1"/>
      <c r="T233" s="1"/>
      <c r="U233" s="8"/>
      <c r="V233" s="20">
        <f t="shared" si="34"/>
        <v>861</v>
      </c>
      <c r="W233" s="6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/>
      <c r="AG233" s="1"/>
      <c r="AH233" s="8"/>
      <c r="AI233" s="20">
        <f t="shared" si="35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/>
      <c r="AT233" s="1"/>
      <c r="AU233" s="8"/>
      <c r="AV233" s="20">
        <f t="shared" si="36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/>
      <c r="BG233" s="1"/>
      <c r="BH233" s="8"/>
      <c r="BI233" s="20">
        <f t="shared" si="37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/>
      <c r="BT233" s="1"/>
      <c r="BU233" s="8"/>
      <c r="BV233" s="8">
        <f t="shared" si="38"/>
        <v>0</v>
      </c>
      <c r="BW233" s="6">
        <f t="shared" si="39"/>
        <v>0</v>
      </c>
      <c r="BX233" s="12">
        <v>97.8</v>
      </c>
      <c r="BY233" s="13">
        <f t="shared" si="40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>
        <v>13</v>
      </c>
      <c r="CG233" s="1">
        <v>8</v>
      </c>
      <c r="CH233" s="1">
        <v>14</v>
      </c>
      <c r="CI233" s="1"/>
      <c r="CJ233" s="1"/>
      <c r="CK233" s="8"/>
      <c r="CL233" s="8">
        <f t="shared" si="41"/>
        <v>103</v>
      </c>
      <c r="CM233" s="6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/>
      <c r="CW233" s="1"/>
      <c r="CX233" s="8"/>
      <c r="CY233" s="8">
        <f t="shared" si="42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/>
      <c r="DJ233" s="1"/>
      <c r="DK233" s="8"/>
      <c r="DL233" s="8">
        <f t="shared" si="43"/>
        <v>1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402</v>
      </c>
      <c r="E234" s="27" t="s">
        <v>225</v>
      </c>
      <c r="F234" s="27" t="s">
        <v>150</v>
      </c>
      <c r="G234" s="28" t="s">
        <v>265</v>
      </c>
      <c r="H234" s="28">
        <v>236</v>
      </c>
      <c r="I234" s="27" t="s">
        <v>438</v>
      </c>
      <c r="J234" s="6">
        <v>16</v>
      </c>
      <c r="K234" s="1">
        <v>8</v>
      </c>
      <c r="L234" s="1">
        <v>2</v>
      </c>
      <c r="M234" s="1">
        <v>7</v>
      </c>
      <c r="N234" s="1">
        <v>3</v>
      </c>
      <c r="O234" s="1">
        <v>1</v>
      </c>
      <c r="P234" s="1">
        <v>1</v>
      </c>
      <c r="Q234" s="1">
        <v>1</v>
      </c>
      <c r="R234" s="1">
        <v>0</v>
      </c>
      <c r="S234" s="1"/>
      <c r="T234" s="1"/>
      <c r="U234" s="8"/>
      <c r="V234" s="20">
        <f t="shared" si="34"/>
        <v>39</v>
      </c>
      <c r="W234" s="6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/>
      <c r="AG234" s="1"/>
      <c r="AH234" s="8"/>
      <c r="AI234" s="20">
        <f t="shared" si="35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/>
      <c r="AT234" s="1"/>
      <c r="AU234" s="8"/>
      <c r="AV234" s="20">
        <f t="shared" si="36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/>
      <c r="BG234" s="1"/>
      <c r="BH234" s="8"/>
      <c r="BI234" s="20">
        <f t="shared" si="37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/>
      <c r="BT234" s="1"/>
      <c r="BU234" s="8"/>
      <c r="BV234" s="8">
        <f t="shared" si="38"/>
        <v>0</v>
      </c>
      <c r="BW234" s="6">
        <f t="shared" si="39"/>
        <v>0</v>
      </c>
      <c r="BX234" s="12">
        <v>4.9000000000000004</v>
      </c>
      <c r="BY234" s="13">
        <f t="shared" si="40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/>
      <c r="CJ234" s="1"/>
      <c r="CK234" s="8"/>
      <c r="CL234" s="8">
        <f t="shared" si="41"/>
        <v>0</v>
      </c>
      <c r="CM234" s="6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/>
      <c r="CW234" s="1"/>
      <c r="CX234" s="8"/>
      <c r="CY234" s="8">
        <f t="shared" si="42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/>
      <c r="DJ234" s="1"/>
      <c r="DK234" s="8"/>
      <c r="DL234" s="8">
        <f t="shared" si="43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402</v>
      </c>
      <c r="E235" s="27" t="s">
        <v>225</v>
      </c>
      <c r="F235" s="27" t="s">
        <v>150</v>
      </c>
      <c r="G235" s="28" t="s">
        <v>265</v>
      </c>
      <c r="H235" s="28">
        <v>237</v>
      </c>
      <c r="I235" s="27" t="s">
        <v>439</v>
      </c>
      <c r="J235" s="6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5</v>
      </c>
      <c r="P235" s="1">
        <v>10</v>
      </c>
      <c r="Q235" s="1">
        <v>0</v>
      </c>
      <c r="R235" s="1">
        <v>0</v>
      </c>
      <c r="S235" s="1"/>
      <c r="T235" s="1"/>
      <c r="U235" s="8"/>
      <c r="V235" s="20">
        <f t="shared" si="34"/>
        <v>71</v>
      </c>
      <c r="W235" s="6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/>
      <c r="AG235" s="1"/>
      <c r="AH235" s="8"/>
      <c r="AI235" s="20">
        <f t="shared" si="35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/>
      <c r="AT235" s="1"/>
      <c r="AU235" s="8"/>
      <c r="AV235" s="20">
        <f t="shared" si="36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/>
      <c r="BG235" s="1"/>
      <c r="BH235" s="8"/>
      <c r="BI235" s="20">
        <f t="shared" si="37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/>
      <c r="BT235" s="1"/>
      <c r="BU235" s="8"/>
      <c r="BV235" s="8">
        <f t="shared" si="38"/>
        <v>0</v>
      </c>
      <c r="BW235" s="6">
        <f t="shared" si="39"/>
        <v>0</v>
      </c>
      <c r="BX235" s="12">
        <v>8.6</v>
      </c>
      <c r="BY235" s="13">
        <f t="shared" si="40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/>
      <c r="CJ235" s="1"/>
      <c r="CK235" s="8"/>
      <c r="CL235" s="8">
        <f t="shared" si="41"/>
        <v>0</v>
      </c>
      <c r="CM235" s="6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/>
      <c r="CW235" s="1"/>
      <c r="CX235" s="8"/>
      <c r="CY235" s="8">
        <f t="shared" si="42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/>
      <c r="DJ235" s="1"/>
      <c r="DK235" s="8"/>
      <c r="DL235" s="8">
        <f t="shared" si="43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402</v>
      </c>
      <c r="E236" s="27" t="s">
        <v>225</v>
      </c>
      <c r="F236" s="27" t="s">
        <v>150</v>
      </c>
      <c r="G236" s="28" t="s">
        <v>265</v>
      </c>
      <c r="H236" s="28">
        <v>238</v>
      </c>
      <c r="I236" s="27" t="s">
        <v>440</v>
      </c>
      <c r="J236" s="6">
        <v>26</v>
      </c>
      <c r="K236" s="1">
        <v>4</v>
      </c>
      <c r="L236" s="1">
        <v>21</v>
      </c>
      <c r="M236" s="1">
        <v>5</v>
      </c>
      <c r="N236" s="1">
        <v>0</v>
      </c>
      <c r="O236" s="1">
        <v>1</v>
      </c>
      <c r="P236" s="1">
        <v>2</v>
      </c>
      <c r="Q236" s="1">
        <v>1</v>
      </c>
      <c r="R236" s="1">
        <v>1</v>
      </c>
      <c r="S236" s="1"/>
      <c r="T236" s="1"/>
      <c r="U236" s="8"/>
      <c r="V236" s="20">
        <f t="shared" si="34"/>
        <v>61</v>
      </c>
      <c r="W236" s="6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/>
      <c r="AG236" s="1"/>
      <c r="AH236" s="8"/>
      <c r="AI236" s="20">
        <f t="shared" si="35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/>
      <c r="AT236" s="1"/>
      <c r="AU236" s="8"/>
      <c r="AV236" s="20">
        <f t="shared" si="36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/>
      <c r="BG236" s="1"/>
      <c r="BH236" s="8"/>
      <c r="BI236" s="20">
        <f t="shared" si="37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/>
      <c r="BT236" s="1"/>
      <c r="BU236" s="8"/>
      <c r="BV236" s="8">
        <f t="shared" si="38"/>
        <v>0</v>
      </c>
      <c r="BW236" s="6">
        <f t="shared" si="39"/>
        <v>0</v>
      </c>
      <c r="BX236" s="12">
        <v>7.9</v>
      </c>
      <c r="BY236" s="13">
        <f t="shared" si="40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/>
      <c r="CJ236" s="1"/>
      <c r="CK236" s="8"/>
      <c r="CL236" s="8">
        <f t="shared" si="41"/>
        <v>0</v>
      </c>
      <c r="CM236" s="6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/>
      <c r="CW236" s="1"/>
      <c r="CX236" s="8"/>
      <c r="CY236" s="8">
        <f t="shared" si="42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/>
      <c r="DJ236" s="1"/>
      <c r="DK236" s="8"/>
      <c r="DL236" s="8">
        <f t="shared" si="43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402</v>
      </c>
      <c r="E237" s="27" t="s">
        <v>225</v>
      </c>
      <c r="F237" s="27" t="s">
        <v>150</v>
      </c>
      <c r="G237" s="28" t="s">
        <v>265</v>
      </c>
      <c r="H237" s="28">
        <v>239</v>
      </c>
      <c r="I237" s="27" t="s">
        <v>441</v>
      </c>
      <c r="J237" s="6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1</v>
      </c>
      <c r="P237" s="1">
        <v>3</v>
      </c>
      <c r="Q237" s="1">
        <v>0</v>
      </c>
      <c r="R237" s="1">
        <v>0</v>
      </c>
      <c r="S237" s="1"/>
      <c r="T237" s="1"/>
      <c r="U237" s="8"/>
      <c r="V237" s="20">
        <f t="shared" si="34"/>
        <v>38</v>
      </c>
      <c r="W237" s="6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/>
      <c r="AG237" s="1"/>
      <c r="AH237" s="8"/>
      <c r="AI237" s="20">
        <f t="shared" si="35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/>
      <c r="AT237" s="1"/>
      <c r="AU237" s="8"/>
      <c r="AV237" s="20">
        <f t="shared" si="36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/>
      <c r="BG237" s="1"/>
      <c r="BH237" s="8"/>
      <c r="BI237" s="20">
        <f t="shared" si="37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/>
      <c r="BT237" s="1"/>
      <c r="BU237" s="8"/>
      <c r="BV237" s="8">
        <f t="shared" si="38"/>
        <v>0</v>
      </c>
      <c r="BW237" s="6">
        <f t="shared" si="39"/>
        <v>0</v>
      </c>
      <c r="BX237" s="12">
        <v>6.6</v>
      </c>
      <c r="BY237" s="13">
        <f t="shared" si="40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/>
      <c r="CJ237" s="1"/>
      <c r="CK237" s="8"/>
      <c r="CL237" s="8">
        <f t="shared" si="41"/>
        <v>0</v>
      </c>
      <c r="CM237" s="6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/>
      <c r="CW237" s="1"/>
      <c r="CX237" s="8"/>
      <c r="CY237" s="8">
        <f t="shared" si="42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/>
      <c r="DJ237" s="1"/>
      <c r="DK237" s="8"/>
      <c r="DL237" s="8">
        <f t="shared" si="43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402</v>
      </c>
      <c r="E238" s="27" t="s">
        <v>225</v>
      </c>
      <c r="F238" s="27" t="s">
        <v>154</v>
      </c>
      <c r="G238" s="28" t="s">
        <v>303</v>
      </c>
      <c r="H238" s="28">
        <v>240</v>
      </c>
      <c r="I238" s="27" t="s">
        <v>442</v>
      </c>
      <c r="J238" s="6">
        <v>29</v>
      </c>
      <c r="K238" s="1">
        <v>21</v>
      </c>
      <c r="L238" s="1">
        <v>10</v>
      </c>
      <c r="M238" s="1">
        <v>6</v>
      </c>
      <c r="N238" s="1">
        <v>3</v>
      </c>
      <c r="O238" s="1">
        <v>3</v>
      </c>
      <c r="P238" s="1">
        <v>10</v>
      </c>
      <c r="Q238" s="1">
        <v>4</v>
      </c>
      <c r="R238" s="1">
        <v>8</v>
      </c>
      <c r="S238" s="1"/>
      <c r="T238" s="1"/>
      <c r="U238" s="8"/>
      <c r="V238" s="20">
        <f t="shared" si="34"/>
        <v>94</v>
      </c>
      <c r="W238" s="6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/>
      <c r="AG238" s="1"/>
      <c r="AH238" s="8"/>
      <c r="AI238" s="20">
        <f t="shared" si="35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/>
      <c r="AT238" s="1"/>
      <c r="AU238" s="8"/>
      <c r="AV238" s="20">
        <f t="shared" si="36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/>
      <c r="BG238" s="1"/>
      <c r="BH238" s="8"/>
      <c r="BI238" s="20">
        <f t="shared" si="37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/>
      <c r="BT238" s="1"/>
      <c r="BU238" s="8"/>
      <c r="BV238" s="8">
        <f t="shared" si="38"/>
        <v>0</v>
      </c>
      <c r="BW238" s="6">
        <f t="shared" si="39"/>
        <v>0</v>
      </c>
      <c r="BX238" s="12">
        <v>10.1</v>
      </c>
      <c r="BY238" s="13">
        <f t="shared" si="40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2</v>
      </c>
      <c r="CG238" s="1">
        <v>0</v>
      </c>
      <c r="CH238" s="1">
        <v>0</v>
      </c>
      <c r="CI238" s="1"/>
      <c r="CJ238" s="1"/>
      <c r="CK238" s="8"/>
      <c r="CL238" s="8">
        <f t="shared" si="41"/>
        <v>2</v>
      </c>
      <c r="CM238" s="6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/>
      <c r="CW238" s="1"/>
      <c r="CX238" s="8"/>
      <c r="CY238" s="8">
        <f t="shared" si="42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/>
      <c r="DJ238" s="1"/>
      <c r="DK238" s="8"/>
      <c r="DL238" s="8">
        <f t="shared" si="43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402</v>
      </c>
      <c r="E239" s="27" t="s">
        <v>225</v>
      </c>
      <c r="F239" s="27" t="s">
        <v>154</v>
      </c>
      <c r="G239" s="28" t="s">
        <v>265</v>
      </c>
      <c r="H239" s="28">
        <v>241</v>
      </c>
      <c r="I239" s="27" t="s">
        <v>155</v>
      </c>
      <c r="J239" s="6">
        <v>7</v>
      </c>
      <c r="K239" s="1">
        <v>5</v>
      </c>
      <c r="L239" s="1">
        <v>4</v>
      </c>
      <c r="M239" s="1">
        <v>1</v>
      </c>
      <c r="N239" s="1">
        <v>4</v>
      </c>
      <c r="O239" s="1">
        <v>0</v>
      </c>
      <c r="P239" s="1">
        <v>0</v>
      </c>
      <c r="Q239" s="1">
        <v>3</v>
      </c>
      <c r="R239" s="1">
        <v>0</v>
      </c>
      <c r="S239" s="1"/>
      <c r="T239" s="1"/>
      <c r="U239" s="8"/>
      <c r="V239" s="20">
        <f t="shared" si="34"/>
        <v>24</v>
      </c>
      <c r="W239" s="6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/>
      <c r="AG239" s="1"/>
      <c r="AH239" s="8"/>
      <c r="AI239" s="20">
        <f t="shared" si="35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/>
      <c r="AT239" s="1"/>
      <c r="AU239" s="8"/>
      <c r="AV239" s="20">
        <f t="shared" si="36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/>
      <c r="BG239" s="1"/>
      <c r="BH239" s="8"/>
      <c r="BI239" s="20">
        <f t="shared" si="37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/>
      <c r="BT239" s="1"/>
      <c r="BU239" s="8"/>
      <c r="BV239" s="8">
        <f t="shared" si="38"/>
        <v>0</v>
      </c>
      <c r="BW239" s="6">
        <f t="shared" si="39"/>
        <v>0</v>
      </c>
      <c r="BX239" s="12">
        <v>4.2</v>
      </c>
      <c r="BY239" s="13">
        <f t="shared" si="40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/>
      <c r="CJ239" s="1"/>
      <c r="CK239" s="8"/>
      <c r="CL239" s="8">
        <f t="shared" si="41"/>
        <v>0</v>
      </c>
      <c r="CM239" s="6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/>
      <c r="CW239" s="1"/>
      <c r="CX239" s="8"/>
      <c r="CY239" s="8">
        <f t="shared" si="42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/>
      <c r="DJ239" s="1"/>
      <c r="DK239" s="8"/>
      <c r="DL239" s="8">
        <f t="shared" si="43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402</v>
      </c>
      <c r="E240" s="27" t="s">
        <v>225</v>
      </c>
      <c r="F240" s="27" t="s">
        <v>154</v>
      </c>
      <c r="G240" s="28" t="s">
        <v>265</v>
      </c>
      <c r="H240" s="28">
        <v>242</v>
      </c>
      <c r="I240" s="27" t="s">
        <v>156</v>
      </c>
      <c r="J240" s="6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>
        <v>2</v>
      </c>
      <c r="Q240" s="1">
        <v>4</v>
      </c>
      <c r="R240" s="1">
        <v>0</v>
      </c>
      <c r="S240" s="1"/>
      <c r="T240" s="1"/>
      <c r="U240" s="8"/>
      <c r="V240" s="20">
        <f t="shared" si="34"/>
        <v>32</v>
      </c>
      <c r="W240" s="6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/>
      <c r="AG240" s="1"/>
      <c r="AH240" s="8"/>
      <c r="AI240" s="20">
        <f t="shared" si="35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/>
      <c r="AT240" s="1"/>
      <c r="AU240" s="8"/>
      <c r="AV240" s="20">
        <f t="shared" si="36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/>
      <c r="BG240" s="1"/>
      <c r="BH240" s="8"/>
      <c r="BI240" s="20">
        <f t="shared" si="37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/>
      <c r="BT240" s="1"/>
      <c r="BU240" s="8"/>
      <c r="BV240" s="8">
        <f t="shared" si="38"/>
        <v>0</v>
      </c>
      <c r="BW240" s="6">
        <f t="shared" si="39"/>
        <v>0</v>
      </c>
      <c r="BX240" s="12">
        <v>5.4</v>
      </c>
      <c r="BY240" s="13">
        <f t="shared" si="40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/>
      <c r="CJ240" s="1"/>
      <c r="CK240" s="8"/>
      <c r="CL240" s="8">
        <f t="shared" si="41"/>
        <v>0</v>
      </c>
      <c r="CM240" s="6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/>
      <c r="CW240" s="1"/>
      <c r="CX240" s="8"/>
      <c r="CY240" s="8">
        <f t="shared" si="42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/>
      <c r="DJ240" s="1"/>
      <c r="DK240" s="8"/>
      <c r="DL240" s="8">
        <f t="shared" si="43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402</v>
      </c>
      <c r="E241" s="27" t="s">
        <v>225</v>
      </c>
      <c r="F241" s="27" t="s">
        <v>154</v>
      </c>
      <c r="G241" s="28" t="s">
        <v>265</v>
      </c>
      <c r="H241" s="28">
        <v>243</v>
      </c>
      <c r="I241" s="27" t="s">
        <v>157</v>
      </c>
      <c r="J241" s="6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1</v>
      </c>
      <c r="P241" s="1">
        <v>2</v>
      </c>
      <c r="Q241" s="1">
        <v>4</v>
      </c>
      <c r="R241" s="1">
        <v>0</v>
      </c>
      <c r="S241" s="1"/>
      <c r="T241" s="1"/>
      <c r="U241" s="8"/>
      <c r="V241" s="20">
        <f t="shared" si="34"/>
        <v>56</v>
      </c>
      <c r="W241" s="6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/>
      <c r="AG241" s="1"/>
      <c r="AH241" s="8"/>
      <c r="AI241" s="20">
        <f t="shared" si="35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/>
      <c r="AT241" s="1"/>
      <c r="AU241" s="8"/>
      <c r="AV241" s="20">
        <f t="shared" si="36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/>
      <c r="BG241" s="1"/>
      <c r="BH241" s="8"/>
      <c r="BI241" s="20">
        <f t="shared" si="37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/>
      <c r="BT241" s="1"/>
      <c r="BU241" s="8"/>
      <c r="BV241" s="8">
        <f t="shared" si="38"/>
        <v>0</v>
      </c>
      <c r="BW241" s="6">
        <f t="shared" si="39"/>
        <v>0</v>
      </c>
      <c r="BX241" s="12">
        <v>18.7</v>
      </c>
      <c r="BY241" s="13">
        <f t="shared" si="40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/>
      <c r="CJ241" s="1"/>
      <c r="CK241" s="8"/>
      <c r="CL241" s="8">
        <f t="shared" si="41"/>
        <v>0</v>
      </c>
      <c r="CM241" s="6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/>
      <c r="CW241" s="1"/>
      <c r="CX241" s="8"/>
      <c r="CY241" s="8">
        <f t="shared" si="42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/>
      <c r="DJ241" s="1"/>
      <c r="DK241" s="8"/>
      <c r="DL241" s="8">
        <f t="shared" si="43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402</v>
      </c>
      <c r="E242" s="27" t="s">
        <v>225</v>
      </c>
      <c r="F242" s="27" t="s">
        <v>154</v>
      </c>
      <c r="G242" s="28" t="s">
        <v>265</v>
      </c>
      <c r="H242" s="28">
        <v>244</v>
      </c>
      <c r="I242" s="27" t="s">
        <v>158</v>
      </c>
      <c r="J242" s="6">
        <v>0</v>
      </c>
      <c r="K242" s="1">
        <v>8</v>
      </c>
      <c r="L242" s="1">
        <v>0</v>
      </c>
      <c r="M242" s="1">
        <v>7</v>
      </c>
      <c r="N242" s="1">
        <v>3</v>
      </c>
      <c r="O242" s="1">
        <v>2</v>
      </c>
      <c r="P242" s="1">
        <v>17</v>
      </c>
      <c r="Q242" s="1">
        <v>1</v>
      </c>
      <c r="R242" s="1">
        <v>0</v>
      </c>
      <c r="S242" s="1"/>
      <c r="T242" s="1"/>
      <c r="U242" s="8"/>
      <c r="V242" s="20">
        <f t="shared" si="34"/>
        <v>38</v>
      </c>
      <c r="W242" s="6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/>
      <c r="AG242" s="1"/>
      <c r="AH242" s="8"/>
      <c r="AI242" s="20">
        <f t="shared" si="35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/>
      <c r="AT242" s="1"/>
      <c r="AU242" s="8"/>
      <c r="AV242" s="20">
        <f t="shared" si="36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/>
      <c r="BG242" s="1"/>
      <c r="BH242" s="8"/>
      <c r="BI242" s="20">
        <f t="shared" si="37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/>
      <c r="BT242" s="1"/>
      <c r="BU242" s="8"/>
      <c r="BV242" s="8">
        <f t="shared" si="38"/>
        <v>0</v>
      </c>
      <c r="BW242" s="6">
        <f t="shared" si="39"/>
        <v>0</v>
      </c>
      <c r="BX242" s="12">
        <v>6.7</v>
      </c>
      <c r="BY242" s="13">
        <f t="shared" si="40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/>
      <c r="CJ242" s="1"/>
      <c r="CK242" s="8"/>
      <c r="CL242" s="8">
        <f t="shared" si="41"/>
        <v>0</v>
      </c>
      <c r="CM242" s="6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/>
      <c r="CW242" s="1"/>
      <c r="CX242" s="8"/>
      <c r="CY242" s="8">
        <f t="shared" si="42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/>
      <c r="DJ242" s="1"/>
      <c r="DK242" s="8"/>
      <c r="DL242" s="8">
        <f t="shared" si="43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402</v>
      </c>
      <c r="E243" s="27" t="s">
        <v>225</v>
      </c>
      <c r="F243" s="27" t="s">
        <v>150</v>
      </c>
      <c r="G243" s="28" t="s">
        <v>265</v>
      </c>
      <c r="H243" s="28">
        <v>245</v>
      </c>
      <c r="I243" s="27" t="s">
        <v>443</v>
      </c>
      <c r="J243" s="6">
        <v>14</v>
      </c>
      <c r="K243" s="1">
        <v>12</v>
      </c>
      <c r="L243" s="1">
        <v>1</v>
      </c>
      <c r="M243" s="1">
        <v>2</v>
      </c>
      <c r="N243" s="1">
        <v>4</v>
      </c>
      <c r="O243" s="1">
        <v>7</v>
      </c>
      <c r="P243" s="1">
        <v>1</v>
      </c>
      <c r="Q243" s="1">
        <v>0</v>
      </c>
      <c r="R243" s="1">
        <v>0</v>
      </c>
      <c r="S243" s="1"/>
      <c r="T243" s="1"/>
      <c r="U243" s="8"/>
      <c r="V243" s="20">
        <f t="shared" si="34"/>
        <v>41</v>
      </c>
      <c r="W243" s="6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/>
      <c r="AG243" s="1"/>
      <c r="AH243" s="8"/>
      <c r="AI243" s="20">
        <f t="shared" si="35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/>
      <c r="AT243" s="1"/>
      <c r="AU243" s="8"/>
      <c r="AV243" s="20">
        <f t="shared" si="36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/>
      <c r="BG243" s="1"/>
      <c r="BH243" s="8"/>
      <c r="BI243" s="20">
        <f t="shared" si="37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/>
      <c r="BT243" s="1"/>
      <c r="BU243" s="8"/>
      <c r="BV243" s="8">
        <f t="shared" si="38"/>
        <v>0</v>
      </c>
      <c r="BW243" s="6">
        <f t="shared" si="39"/>
        <v>0</v>
      </c>
      <c r="BX243" s="12">
        <v>4.9000000000000004</v>
      </c>
      <c r="BY243" s="13">
        <f t="shared" si="40"/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/>
      <c r="CJ243" s="1"/>
      <c r="CK243" s="8"/>
      <c r="CL243" s="8">
        <f t="shared" si="41"/>
        <v>1</v>
      </c>
      <c r="CM243" s="6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/>
      <c r="CW243" s="1"/>
      <c r="CX243" s="8"/>
      <c r="CY243" s="8">
        <f t="shared" si="42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/>
      <c r="DJ243" s="1"/>
      <c r="DK243" s="8"/>
      <c r="DL243" s="8">
        <f t="shared" si="43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402</v>
      </c>
      <c r="E244" s="27" t="s">
        <v>225</v>
      </c>
      <c r="F244" s="27" t="s">
        <v>159</v>
      </c>
      <c r="G244" s="28" t="s">
        <v>267</v>
      </c>
      <c r="H244" s="28">
        <v>246</v>
      </c>
      <c r="I244" s="27" t="s">
        <v>444</v>
      </c>
      <c r="J244" s="6">
        <v>43</v>
      </c>
      <c r="K244" s="1">
        <v>48</v>
      </c>
      <c r="L244" s="1">
        <v>20</v>
      </c>
      <c r="M244" s="1">
        <v>24</v>
      </c>
      <c r="N244" s="1">
        <v>17</v>
      </c>
      <c r="O244" s="1">
        <v>20</v>
      </c>
      <c r="P244" s="1">
        <v>30</v>
      </c>
      <c r="Q244" s="1">
        <v>9</v>
      </c>
      <c r="R244" s="1">
        <v>8</v>
      </c>
      <c r="S244" s="1"/>
      <c r="T244" s="1"/>
      <c r="U244" s="8"/>
      <c r="V244" s="20">
        <f t="shared" si="34"/>
        <v>219</v>
      </c>
      <c r="W244" s="6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/>
      <c r="AG244" s="1"/>
      <c r="AH244" s="8"/>
      <c r="AI244" s="20">
        <f t="shared" si="35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/>
      <c r="AT244" s="1"/>
      <c r="AU244" s="8"/>
      <c r="AV244" s="20">
        <f t="shared" si="36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/>
      <c r="BG244" s="1"/>
      <c r="BH244" s="8"/>
      <c r="BI244" s="20">
        <f t="shared" si="37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/>
      <c r="BT244" s="1"/>
      <c r="BU244" s="8"/>
      <c r="BV244" s="8">
        <f t="shared" si="38"/>
        <v>0</v>
      </c>
      <c r="BW244" s="6">
        <f t="shared" si="39"/>
        <v>0</v>
      </c>
      <c r="BX244" s="12">
        <v>39.700000000000003</v>
      </c>
      <c r="BY244" s="13">
        <f t="shared" si="40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>
        <v>12</v>
      </c>
      <c r="CG244" s="1">
        <v>11</v>
      </c>
      <c r="CH244" s="1">
        <v>1</v>
      </c>
      <c r="CI244" s="1"/>
      <c r="CJ244" s="1"/>
      <c r="CK244" s="8"/>
      <c r="CL244" s="8">
        <f t="shared" si="41"/>
        <v>54</v>
      </c>
      <c r="CM244" s="6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/>
      <c r="CW244" s="1"/>
      <c r="CX244" s="8"/>
      <c r="CY244" s="8">
        <f t="shared" si="42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/>
      <c r="DJ244" s="1"/>
      <c r="DK244" s="8"/>
      <c r="DL244" s="8">
        <f t="shared" si="43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402</v>
      </c>
      <c r="E245" s="27" t="s">
        <v>225</v>
      </c>
      <c r="F245" s="27" t="s">
        <v>159</v>
      </c>
      <c r="G245" s="28" t="s">
        <v>265</v>
      </c>
      <c r="H245" s="28">
        <v>247</v>
      </c>
      <c r="I245" s="27" t="s">
        <v>160</v>
      </c>
      <c r="J245" s="6">
        <v>13</v>
      </c>
      <c r="K245" s="1">
        <v>9</v>
      </c>
      <c r="L245" s="1">
        <v>6</v>
      </c>
      <c r="M245" s="1">
        <v>4</v>
      </c>
      <c r="N245" s="1">
        <v>4</v>
      </c>
      <c r="O245" s="1">
        <v>6</v>
      </c>
      <c r="P245" s="1">
        <v>1</v>
      </c>
      <c r="Q245" s="1">
        <v>7</v>
      </c>
      <c r="R245" s="1">
        <v>0</v>
      </c>
      <c r="S245" s="1"/>
      <c r="T245" s="1"/>
      <c r="U245" s="8"/>
      <c r="V245" s="20">
        <f t="shared" si="34"/>
        <v>50</v>
      </c>
      <c r="W245" s="6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/>
      <c r="AG245" s="1"/>
      <c r="AH245" s="8"/>
      <c r="AI245" s="20">
        <f t="shared" si="35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/>
      <c r="AT245" s="1"/>
      <c r="AU245" s="8"/>
      <c r="AV245" s="20">
        <f t="shared" si="36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/>
      <c r="BG245" s="1"/>
      <c r="BH245" s="8"/>
      <c r="BI245" s="20">
        <f t="shared" si="37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/>
      <c r="BT245" s="1"/>
      <c r="BU245" s="8"/>
      <c r="BV245" s="8">
        <f t="shared" si="38"/>
        <v>0</v>
      </c>
      <c r="BW245" s="6">
        <f t="shared" si="39"/>
        <v>0</v>
      </c>
      <c r="BX245" s="12">
        <v>6</v>
      </c>
      <c r="BY245" s="13">
        <f t="shared" si="40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/>
      <c r="CJ245" s="1"/>
      <c r="CK245" s="8"/>
      <c r="CL245" s="8">
        <f t="shared" si="41"/>
        <v>0</v>
      </c>
      <c r="CM245" s="6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/>
      <c r="CW245" s="1"/>
      <c r="CX245" s="8"/>
      <c r="CY245" s="8">
        <f t="shared" si="42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/>
      <c r="DJ245" s="1"/>
      <c r="DK245" s="8"/>
      <c r="DL245" s="8">
        <f t="shared" si="43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402</v>
      </c>
      <c r="E246" s="27" t="s">
        <v>225</v>
      </c>
      <c r="F246" s="27" t="s">
        <v>159</v>
      </c>
      <c r="G246" s="28" t="s">
        <v>265</v>
      </c>
      <c r="H246" s="28">
        <v>248</v>
      </c>
      <c r="I246" s="27" t="s">
        <v>161</v>
      </c>
      <c r="J246" s="6">
        <v>18</v>
      </c>
      <c r="K246" s="1">
        <v>13</v>
      </c>
      <c r="L246" s="1">
        <v>6</v>
      </c>
      <c r="M246" s="1">
        <v>0</v>
      </c>
      <c r="N246" s="1">
        <v>1</v>
      </c>
      <c r="O246" s="1">
        <v>13</v>
      </c>
      <c r="P246" s="1">
        <v>1</v>
      </c>
      <c r="Q246" s="1">
        <v>0</v>
      </c>
      <c r="R246" s="1">
        <v>0</v>
      </c>
      <c r="S246" s="1"/>
      <c r="T246" s="1"/>
      <c r="U246" s="8"/>
      <c r="V246" s="20">
        <f t="shared" si="34"/>
        <v>52</v>
      </c>
      <c r="W246" s="6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/>
      <c r="AG246" s="1"/>
      <c r="AH246" s="8"/>
      <c r="AI246" s="20">
        <f t="shared" si="35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/>
      <c r="AT246" s="1"/>
      <c r="AU246" s="8"/>
      <c r="AV246" s="20">
        <f t="shared" si="36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/>
      <c r="BG246" s="1"/>
      <c r="BH246" s="8"/>
      <c r="BI246" s="20">
        <f t="shared" si="37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/>
      <c r="BT246" s="1"/>
      <c r="BU246" s="8"/>
      <c r="BV246" s="8">
        <f t="shared" si="38"/>
        <v>0</v>
      </c>
      <c r="BW246" s="6">
        <f t="shared" si="39"/>
        <v>0</v>
      </c>
      <c r="BX246" s="12">
        <v>4.4000000000000004</v>
      </c>
      <c r="BY246" s="13">
        <f t="shared" si="40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>
        <v>0</v>
      </c>
      <c r="CG246" s="1">
        <v>0</v>
      </c>
      <c r="CH246" s="1">
        <v>0</v>
      </c>
      <c r="CI246" s="1"/>
      <c r="CJ246" s="1"/>
      <c r="CK246" s="8"/>
      <c r="CL246" s="8">
        <f t="shared" si="41"/>
        <v>7</v>
      </c>
      <c r="CM246" s="6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/>
      <c r="CW246" s="1"/>
      <c r="CX246" s="8"/>
      <c r="CY246" s="8">
        <f t="shared" si="42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/>
      <c r="DJ246" s="1"/>
      <c r="DK246" s="8"/>
      <c r="DL246" s="8">
        <f t="shared" si="43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402</v>
      </c>
      <c r="E247" s="27" t="s">
        <v>225</v>
      </c>
      <c r="F247" s="27" t="s">
        <v>159</v>
      </c>
      <c r="G247" s="28" t="s">
        <v>303</v>
      </c>
      <c r="H247" s="28">
        <v>249</v>
      </c>
      <c r="I247" s="27" t="s">
        <v>162</v>
      </c>
      <c r="J247" s="6">
        <v>18</v>
      </c>
      <c r="K247" s="1">
        <v>7</v>
      </c>
      <c r="L247" s="1">
        <v>6</v>
      </c>
      <c r="M247" s="1">
        <v>6</v>
      </c>
      <c r="N247" s="1">
        <v>5</v>
      </c>
      <c r="O247" s="1">
        <v>6</v>
      </c>
      <c r="P247" s="1">
        <v>5</v>
      </c>
      <c r="Q247" s="1">
        <v>10</v>
      </c>
      <c r="R247" s="1">
        <v>0</v>
      </c>
      <c r="S247" s="1"/>
      <c r="T247" s="1"/>
      <c r="U247" s="8"/>
      <c r="V247" s="20">
        <f t="shared" si="34"/>
        <v>63</v>
      </c>
      <c r="W247" s="6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/>
      <c r="AG247" s="1"/>
      <c r="AH247" s="8"/>
      <c r="AI247" s="20">
        <f t="shared" si="35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/>
      <c r="AT247" s="1"/>
      <c r="AU247" s="8"/>
      <c r="AV247" s="20">
        <f t="shared" si="36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/>
      <c r="BG247" s="1"/>
      <c r="BH247" s="8"/>
      <c r="BI247" s="20">
        <f t="shared" si="37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/>
      <c r="BT247" s="1"/>
      <c r="BU247" s="8"/>
      <c r="BV247" s="8">
        <f t="shared" si="38"/>
        <v>0</v>
      </c>
      <c r="BW247" s="6">
        <f t="shared" si="39"/>
        <v>0</v>
      </c>
      <c r="BX247" s="12">
        <v>7.6</v>
      </c>
      <c r="BY247" s="13">
        <f t="shared" si="40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>
        <v>0</v>
      </c>
      <c r="CG247" s="1">
        <v>0</v>
      </c>
      <c r="CH247" s="1">
        <v>0</v>
      </c>
      <c r="CI247" s="1"/>
      <c r="CJ247" s="1"/>
      <c r="CK247" s="8"/>
      <c r="CL247" s="8">
        <f t="shared" si="41"/>
        <v>2</v>
      </c>
      <c r="CM247" s="6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/>
      <c r="CW247" s="1"/>
      <c r="CX247" s="8"/>
      <c r="CY247" s="8">
        <f t="shared" si="42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/>
      <c r="DJ247" s="1"/>
      <c r="DK247" s="8"/>
      <c r="DL247" s="8">
        <f t="shared" si="43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402</v>
      </c>
      <c r="E248" s="27" t="s">
        <v>225</v>
      </c>
      <c r="F248" s="27" t="s">
        <v>159</v>
      </c>
      <c r="G248" s="28" t="s">
        <v>303</v>
      </c>
      <c r="H248" s="28">
        <v>250</v>
      </c>
      <c r="I248" s="27" t="s">
        <v>163</v>
      </c>
      <c r="J248" s="6">
        <v>16</v>
      </c>
      <c r="K248" s="1">
        <v>6</v>
      </c>
      <c r="L248" s="1">
        <v>6</v>
      </c>
      <c r="M248" s="1">
        <v>2</v>
      </c>
      <c r="N248" s="1">
        <v>4</v>
      </c>
      <c r="O248" s="1">
        <v>5</v>
      </c>
      <c r="P248" s="1">
        <v>4</v>
      </c>
      <c r="Q248" s="1">
        <v>0</v>
      </c>
      <c r="R248" s="1">
        <v>0</v>
      </c>
      <c r="S248" s="1"/>
      <c r="T248" s="1"/>
      <c r="U248" s="8"/>
      <c r="V248" s="20">
        <f t="shared" si="34"/>
        <v>43</v>
      </c>
      <c r="W248" s="6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/>
      <c r="AG248" s="1"/>
      <c r="AH248" s="8"/>
      <c r="AI248" s="20">
        <f t="shared" si="35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/>
      <c r="AT248" s="1"/>
      <c r="AU248" s="8"/>
      <c r="AV248" s="20">
        <f t="shared" si="36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3</v>
      </c>
      <c r="BB248" s="1">
        <v>0</v>
      </c>
      <c r="BC248" s="1">
        <v>0</v>
      </c>
      <c r="BD248" s="1">
        <v>0</v>
      </c>
      <c r="BE248" s="1">
        <v>0</v>
      </c>
      <c r="BF248" s="1"/>
      <c r="BG248" s="1"/>
      <c r="BH248" s="8"/>
      <c r="BI248" s="20">
        <f t="shared" si="37"/>
        <v>15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/>
      <c r="BT248" s="1"/>
      <c r="BU248" s="8"/>
      <c r="BV248" s="8">
        <f t="shared" si="38"/>
        <v>0</v>
      </c>
      <c r="BW248" s="6">
        <f t="shared" si="39"/>
        <v>15</v>
      </c>
      <c r="BX248" s="12">
        <v>4.9000000000000004</v>
      </c>
      <c r="BY248" s="13">
        <f t="shared" si="40"/>
        <v>3.0612244897959182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/>
      <c r="CJ248" s="1"/>
      <c r="CK248" s="8"/>
      <c r="CL248" s="8">
        <f t="shared" si="41"/>
        <v>0</v>
      </c>
      <c r="CM248" s="6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/>
      <c r="CW248" s="1"/>
      <c r="CX248" s="8"/>
      <c r="CY248" s="8">
        <f t="shared" si="42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1</v>
      </c>
      <c r="DE248" s="1">
        <v>0</v>
      </c>
      <c r="DF248" s="1">
        <v>0</v>
      </c>
      <c r="DG248" s="1">
        <v>0</v>
      </c>
      <c r="DH248" s="1">
        <v>0</v>
      </c>
      <c r="DI248" s="1"/>
      <c r="DJ248" s="1"/>
      <c r="DK248" s="8"/>
      <c r="DL248" s="8">
        <f t="shared" si="43"/>
        <v>7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402</v>
      </c>
      <c r="E249" s="27" t="s">
        <v>225</v>
      </c>
      <c r="F249" s="27" t="s">
        <v>164</v>
      </c>
      <c r="G249" s="28" t="s">
        <v>303</v>
      </c>
      <c r="H249" s="28">
        <v>251</v>
      </c>
      <c r="I249" s="27" t="s">
        <v>445</v>
      </c>
      <c r="J249" s="6">
        <v>19</v>
      </c>
      <c r="K249" s="1">
        <v>27</v>
      </c>
      <c r="L249" s="1">
        <v>16</v>
      </c>
      <c r="M249" s="1">
        <v>3</v>
      </c>
      <c r="N249" s="1">
        <v>9</v>
      </c>
      <c r="O249" s="1">
        <v>8</v>
      </c>
      <c r="P249" s="1">
        <v>7</v>
      </c>
      <c r="Q249" s="1">
        <v>1</v>
      </c>
      <c r="R249" s="1">
        <v>1</v>
      </c>
      <c r="S249" s="1"/>
      <c r="T249" s="1"/>
      <c r="U249" s="8"/>
      <c r="V249" s="20">
        <f t="shared" si="34"/>
        <v>91</v>
      </c>
      <c r="W249" s="6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>
        <v>0</v>
      </c>
      <c r="AE249" s="1">
        <v>0</v>
      </c>
      <c r="AF249" s="1"/>
      <c r="AG249" s="1"/>
      <c r="AH249" s="8"/>
      <c r="AI249" s="20">
        <f t="shared" si="35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/>
      <c r="AT249" s="1"/>
      <c r="AU249" s="8"/>
      <c r="AV249" s="20">
        <f t="shared" si="36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>
        <v>0</v>
      </c>
      <c r="BD249" s="1">
        <v>0</v>
      </c>
      <c r="BE249" s="1">
        <v>0</v>
      </c>
      <c r="BF249" s="1"/>
      <c r="BG249" s="1"/>
      <c r="BH249" s="8"/>
      <c r="BI249" s="20">
        <f t="shared" si="37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/>
      <c r="BT249" s="1"/>
      <c r="BU249" s="8"/>
      <c r="BV249" s="8">
        <f t="shared" si="38"/>
        <v>0</v>
      </c>
      <c r="BW249" s="6">
        <f t="shared" si="39"/>
        <v>2</v>
      </c>
      <c r="BX249" s="12">
        <v>20.9</v>
      </c>
      <c r="BY249" s="13">
        <f t="shared" si="40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3</v>
      </c>
      <c r="CF249" s="1">
        <v>0</v>
      </c>
      <c r="CG249" s="1">
        <v>0</v>
      </c>
      <c r="CH249" s="1">
        <v>0</v>
      </c>
      <c r="CI249" s="1"/>
      <c r="CJ249" s="1"/>
      <c r="CK249" s="8"/>
      <c r="CL249" s="8">
        <f t="shared" si="41"/>
        <v>11</v>
      </c>
      <c r="CM249" s="6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/>
      <c r="CW249" s="1"/>
      <c r="CX249" s="8"/>
      <c r="CY249" s="8">
        <f t="shared" si="42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/>
      <c r="DJ249" s="1"/>
      <c r="DK249" s="8"/>
      <c r="DL249" s="8">
        <f t="shared" si="43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402</v>
      </c>
      <c r="E250" s="27" t="s">
        <v>225</v>
      </c>
      <c r="F250" s="27" t="s">
        <v>164</v>
      </c>
      <c r="G250" s="28" t="s">
        <v>265</v>
      </c>
      <c r="H250" s="28">
        <v>252</v>
      </c>
      <c r="I250" s="27" t="s">
        <v>446</v>
      </c>
      <c r="J250" s="6">
        <v>12</v>
      </c>
      <c r="K250" s="1">
        <v>6</v>
      </c>
      <c r="L250" s="1">
        <v>21</v>
      </c>
      <c r="M250" s="1">
        <v>23</v>
      </c>
      <c r="N250" s="1">
        <v>21</v>
      </c>
      <c r="O250" s="1">
        <v>3</v>
      </c>
      <c r="P250" s="1">
        <v>6</v>
      </c>
      <c r="Q250" s="1">
        <v>0</v>
      </c>
      <c r="R250" s="1">
        <v>1</v>
      </c>
      <c r="S250" s="1"/>
      <c r="T250" s="1"/>
      <c r="U250" s="8"/>
      <c r="V250" s="20">
        <f t="shared" si="34"/>
        <v>93</v>
      </c>
      <c r="W250" s="6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/>
      <c r="AG250" s="1"/>
      <c r="AH250" s="8"/>
      <c r="AI250" s="20">
        <f t="shared" si="35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/>
      <c r="AT250" s="1"/>
      <c r="AU250" s="8"/>
      <c r="AV250" s="20">
        <f t="shared" si="36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/>
      <c r="BG250" s="1"/>
      <c r="BH250" s="8"/>
      <c r="BI250" s="20">
        <f t="shared" si="37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/>
      <c r="BT250" s="1"/>
      <c r="BU250" s="8"/>
      <c r="BV250" s="8">
        <f t="shared" si="38"/>
        <v>0</v>
      </c>
      <c r="BW250" s="6">
        <f t="shared" si="39"/>
        <v>0</v>
      </c>
      <c r="BX250" s="12">
        <v>7.9</v>
      </c>
      <c r="BY250" s="13">
        <f t="shared" si="40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7</v>
      </c>
      <c r="CF250" s="1">
        <v>0</v>
      </c>
      <c r="CG250" s="1">
        <v>0</v>
      </c>
      <c r="CH250" s="1">
        <v>0</v>
      </c>
      <c r="CI250" s="1"/>
      <c r="CJ250" s="1"/>
      <c r="CK250" s="8"/>
      <c r="CL250" s="8">
        <f t="shared" si="41"/>
        <v>17</v>
      </c>
      <c r="CM250" s="6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/>
      <c r="CW250" s="1"/>
      <c r="CX250" s="8"/>
      <c r="CY250" s="8">
        <f t="shared" si="42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/>
      <c r="DJ250" s="1"/>
      <c r="DK250" s="8"/>
      <c r="DL250" s="8">
        <f t="shared" si="43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402</v>
      </c>
      <c r="E251" s="27" t="s">
        <v>225</v>
      </c>
      <c r="F251" s="27" t="s">
        <v>164</v>
      </c>
      <c r="G251" s="28" t="s">
        <v>265</v>
      </c>
      <c r="H251" s="28">
        <v>253</v>
      </c>
      <c r="I251" s="27" t="s">
        <v>165</v>
      </c>
      <c r="J251" s="6">
        <v>9</v>
      </c>
      <c r="K251" s="1">
        <v>0</v>
      </c>
      <c r="L251" s="1">
        <v>6</v>
      </c>
      <c r="M251" s="1">
        <v>1</v>
      </c>
      <c r="N251" s="1">
        <v>0</v>
      </c>
      <c r="O251" s="1">
        <v>0</v>
      </c>
      <c r="P251" s="1">
        <v>1</v>
      </c>
      <c r="Q251" s="1">
        <v>1</v>
      </c>
      <c r="R251" s="1">
        <v>0</v>
      </c>
      <c r="S251" s="1"/>
      <c r="T251" s="1"/>
      <c r="U251" s="8"/>
      <c r="V251" s="20">
        <f t="shared" si="34"/>
        <v>18</v>
      </c>
      <c r="W251" s="6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/>
      <c r="AG251" s="1"/>
      <c r="AH251" s="8"/>
      <c r="AI251" s="20">
        <f t="shared" si="35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/>
      <c r="AT251" s="1"/>
      <c r="AU251" s="8"/>
      <c r="AV251" s="20">
        <f t="shared" si="36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/>
      <c r="BG251" s="1"/>
      <c r="BH251" s="8"/>
      <c r="BI251" s="20">
        <f t="shared" si="37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/>
      <c r="BT251" s="1"/>
      <c r="BU251" s="8"/>
      <c r="BV251" s="8">
        <f t="shared" si="38"/>
        <v>0</v>
      </c>
      <c r="BW251" s="6">
        <f t="shared" si="39"/>
        <v>0</v>
      </c>
      <c r="BX251" s="12">
        <v>1.8</v>
      </c>
      <c r="BY251" s="13">
        <f t="shared" si="40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>
        <v>0</v>
      </c>
      <c r="CG251" s="1">
        <v>0</v>
      </c>
      <c r="CH251" s="1">
        <v>0</v>
      </c>
      <c r="CI251" s="1"/>
      <c r="CJ251" s="1"/>
      <c r="CK251" s="8"/>
      <c r="CL251" s="8">
        <f t="shared" si="41"/>
        <v>6</v>
      </c>
      <c r="CM251" s="6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/>
      <c r="CW251" s="1"/>
      <c r="CX251" s="8"/>
      <c r="CY251" s="8">
        <f t="shared" si="42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/>
      <c r="DJ251" s="1"/>
      <c r="DK251" s="8"/>
      <c r="DL251" s="8">
        <f t="shared" si="43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402</v>
      </c>
      <c r="E252" s="27" t="s">
        <v>225</v>
      </c>
      <c r="F252" s="27" t="s">
        <v>164</v>
      </c>
      <c r="G252" s="28" t="s">
        <v>265</v>
      </c>
      <c r="H252" s="28">
        <v>254</v>
      </c>
      <c r="I252" s="27" t="s">
        <v>166</v>
      </c>
      <c r="J252" s="6">
        <v>0</v>
      </c>
      <c r="K252" s="1">
        <v>8</v>
      </c>
      <c r="L252" s="1">
        <v>10</v>
      </c>
      <c r="M252" s="1">
        <v>0</v>
      </c>
      <c r="N252" s="1">
        <v>3</v>
      </c>
      <c r="O252" s="1">
        <v>3</v>
      </c>
      <c r="P252" s="1">
        <v>0</v>
      </c>
      <c r="Q252" s="1">
        <v>7</v>
      </c>
      <c r="R252" s="1">
        <v>6</v>
      </c>
      <c r="S252" s="1"/>
      <c r="T252" s="1"/>
      <c r="U252" s="8"/>
      <c r="V252" s="20">
        <f t="shared" si="34"/>
        <v>37</v>
      </c>
      <c r="W252" s="6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/>
      <c r="AG252" s="1"/>
      <c r="AH252" s="8"/>
      <c r="AI252" s="20">
        <f t="shared" si="35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/>
      <c r="AT252" s="1"/>
      <c r="AU252" s="8"/>
      <c r="AV252" s="20">
        <f t="shared" si="36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/>
      <c r="BG252" s="1"/>
      <c r="BH252" s="8"/>
      <c r="BI252" s="20">
        <f t="shared" si="37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/>
      <c r="BT252" s="1"/>
      <c r="BU252" s="8"/>
      <c r="BV252" s="8">
        <f t="shared" si="38"/>
        <v>0</v>
      </c>
      <c r="BW252" s="6">
        <f t="shared" si="39"/>
        <v>0</v>
      </c>
      <c r="BX252" s="12">
        <v>3.8</v>
      </c>
      <c r="BY252" s="13">
        <f t="shared" si="40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>
        <v>0</v>
      </c>
      <c r="CG252" s="1">
        <v>0</v>
      </c>
      <c r="CH252" s="1">
        <v>0</v>
      </c>
      <c r="CI252" s="1"/>
      <c r="CJ252" s="1"/>
      <c r="CK252" s="8"/>
      <c r="CL252" s="8">
        <f t="shared" si="41"/>
        <v>11</v>
      </c>
      <c r="CM252" s="6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/>
      <c r="CW252" s="1"/>
      <c r="CX252" s="8"/>
      <c r="CY252" s="8">
        <f t="shared" si="42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/>
      <c r="DJ252" s="1"/>
      <c r="DK252" s="8"/>
      <c r="DL252" s="8">
        <f t="shared" si="43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402</v>
      </c>
      <c r="E253" s="27" t="s">
        <v>225</v>
      </c>
      <c r="F253" s="27" t="s">
        <v>164</v>
      </c>
      <c r="G253" s="28" t="s">
        <v>265</v>
      </c>
      <c r="H253" s="28">
        <v>255</v>
      </c>
      <c r="I253" s="27" t="s">
        <v>447</v>
      </c>
      <c r="J253" s="6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>
        <v>2</v>
      </c>
      <c r="Q253" s="1">
        <v>0</v>
      </c>
      <c r="R253" s="1">
        <v>0</v>
      </c>
      <c r="S253" s="1"/>
      <c r="T253" s="1"/>
      <c r="U253" s="8"/>
      <c r="V253" s="20">
        <f t="shared" si="34"/>
        <v>26</v>
      </c>
      <c r="W253" s="6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/>
      <c r="AG253" s="1"/>
      <c r="AH253" s="8"/>
      <c r="AI253" s="20">
        <f t="shared" si="35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/>
      <c r="AT253" s="1"/>
      <c r="AU253" s="8"/>
      <c r="AV253" s="20">
        <f t="shared" si="36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/>
      <c r="BG253" s="1"/>
      <c r="BH253" s="8"/>
      <c r="BI253" s="20">
        <f t="shared" si="37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/>
      <c r="BT253" s="1"/>
      <c r="BU253" s="8"/>
      <c r="BV253" s="8">
        <f t="shared" si="38"/>
        <v>0</v>
      </c>
      <c r="BW253" s="6">
        <f t="shared" si="39"/>
        <v>0</v>
      </c>
      <c r="BX253" s="12">
        <v>1.9</v>
      </c>
      <c r="BY253" s="13">
        <f t="shared" si="40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/>
      <c r="CJ253" s="1"/>
      <c r="CK253" s="8"/>
      <c r="CL253" s="8">
        <f t="shared" si="41"/>
        <v>0</v>
      </c>
      <c r="CM253" s="6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/>
      <c r="CW253" s="1"/>
      <c r="CX253" s="8"/>
      <c r="CY253" s="8">
        <f t="shared" si="42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/>
      <c r="DJ253" s="1"/>
      <c r="DK253" s="8"/>
      <c r="DL253" s="8">
        <f t="shared" si="43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402</v>
      </c>
      <c r="E254" s="27" t="s">
        <v>225</v>
      </c>
      <c r="F254" s="27" t="s">
        <v>164</v>
      </c>
      <c r="G254" s="28" t="s">
        <v>265</v>
      </c>
      <c r="H254" s="28">
        <v>256</v>
      </c>
      <c r="I254" s="27" t="s">
        <v>167</v>
      </c>
      <c r="J254" s="6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>
        <v>1</v>
      </c>
      <c r="Q254" s="1">
        <v>1</v>
      </c>
      <c r="R254" s="1">
        <v>0</v>
      </c>
      <c r="S254" s="1"/>
      <c r="T254" s="1"/>
      <c r="U254" s="8"/>
      <c r="V254" s="20">
        <f t="shared" si="34"/>
        <v>17</v>
      </c>
      <c r="W254" s="6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/>
      <c r="AG254" s="1"/>
      <c r="AH254" s="8"/>
      <c r="AI254" s="20">
        <f t="shared" si="35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/>
      <c r="AT254" s="1"/>
      <c r="AU254" s="8"/>
      <c r="AV254" s="20">
        <f t="shared" si="36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/>
      <c r="BG254" s="1"/>
      <c r="BH254" s="8"/>
      <c r="BI254" s="20">
        <f t="shared" si="37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/>
      <c r="BT254" s="1"/>
      <c r="BU254" s="8"/>
      <c r="BV254" s="8">
        <f t="shared" si="38"/>
        <v>0</v>
      </c>
      <c r="BW254" s="6">
        <f t="shared" si="39"/>
        <v>0</v>
      </c>
      <c r="BX254" s="12">
        <v>1.5</v>
      </c>
      <c r="BY254" s="13">
        <f t="shared" si="40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/>
      <c r="CJ254" s="1"/>
      <c r="CK254" s="8"/>
      <c r="CL254" s="8">
        <f t="shared" si="41"/>
        <v>0</v>
      </c>
      <c r="CM254" s="6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/>
      <c r="CW254" s="1"/>
      <c r="CX254" s="8"/>
      <c r="CY254" s="8">
        <f t="shared" si="42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/>
      <c r="DJ254" s="1"/>
      <c r="DK254" s="8"/>
      <c r="DL254" s="8">
        <f t="shared" si="43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402</v>
      </c>
      <c r="E255" s="27" t="s">
        <v>225</v>
      </c>
      <c r="F255" s="27" t="s">
        <v>164</v>
      </c>
      <c r="G255" s="28" t="s">
        <v>265</v>
      </c>
      <c r="H255" s="28">
        <v>257</v>
      </c>
      <c r="I255" s="27" t="s">
        <v>168</v>
      </c>
      <c r="J255" s="6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>
        <v>1</v>
      </c>
      <c r="Q255" s="1">
        <v>0</v>
      </c>
      <c r="R255" s="1">
        <v>2</v>
      </c>
      <c r="S255" s="1"/>
      <c r="T255" s="1"/>
      <c r="U255" s="8"/>
      <c r="V255" s="20">
        <f t="shared" si="34"/>
        <v>33</v>
      </c>
      <c r="W255" s="6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/>
      <c r="AG255" s="1"/>
      <c r="AH255" s="8"/>
      <c r="AI255" s="20">
        <f t="shared" si="35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/>
      <c r="AT255" s="1"/>
      <c r="AU255" s="8"/>
      <c r="AV255" s="20">
        <f t="shared" si="36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/>
      <c r="BG255" s="1"/>
      <c r="BH255" s="8"/>
      <c r="BI255" s="20">
        <f t="shared" si="37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/>
      <c r="BT255" s="1"/>
      <c r="BU255" s="8"/>
      <c r="BV255" s="8">
        <f t="shared" si="38"/>
        <v>0</v>
      </c>
      <c r="BW255" s="6">
        <f t="shared" si="39"/>
        <v>0</v>
      </c>
      <c r="BX255" s="12">
        <v>2.9</v>
      </c>
      <c r="BY255" s="13">
        <f t="shared" si="40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/>
      <c r="CJ255" s="1"/>
      <c r="CK255" s="8"/>
      <c r="CL255" s="8">
        <f t="shared" si="41"/>
        <v>0</v>
      </c>
      <c r="CM255" s="6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/>
      <c r="CW255" s="1"/>
      <c r="CX255" s="8"/>
      <c r="CY255" s="8">
        <f t="shared" si="42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/>
      <c r="DJ255" s="1"/>
      <c r="DK255" s="8"/>
      <c r="DL255" s="8">
        <f t="shared" si="43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402</v>
      </c>
      <c r="E256" s="27" t="s">
        <v>225</v>
      </c>
      <c r="F256" s="27" t="s">
        <v>170</v>
      </c>
      <c r="G256" s="28" t="s">
        <v>269</v>
      </c>
      <c r="H256" s="28">
        <v>258</v>
      </c>
      <c r="I256" s="27" t="s">
        <v>169</v>
      </c>
      <c r="J256" s="6">
        <v>47</v>
      </c>
      <c r="K256" s="1">
        <v>21</v>
      </c>
      <c r="L256" s="1">
        <v>38</v>
      </c>
      <c r="M256" s="1">
        <v>13</v>
      </c>
      <c r="N256" s="1">
        <v>6</v>
      </c>
      <c r="O256" s="1">
        <v>19</v>
      </c>
      <c r="P256" s="1">
        <v>7</v>
      </c>
      <c r="Q256" s="1">
        <v>19</v>
      </c>
      <c r="R256" s="1">
        <v>2</v>
      </c>
      <c r="S256" s="1"/>
      <c r="T256" s="1"/>
      <c r="U256" s="8"/>
      <c r="V256" s="20">
        <f t="shared" si="34"/>
        <v>172</v>
      </c>
      <c r="W256" s="6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/>
      <c r="AG256" s="1"/>
      <c r="AH256" s="8"/>
      <c r="AI256" s="20">
        <f t="shared" si="35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/>
      <c r="AT256" s="1"/>
      <c r="AU256" s="8"/>
      <c r="AV256" s="20">
        <f t="shared" si="36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10</v>
      </c>
      <c r="BD256" s="1">
        <v>13</v>
      </c>
      <c r="BE256" s="1">
        <v>11</v>
      </c>
      <c r="BF256" s="1"/>
      <c r="BG256" s="1"/>
      <c r="BH256" s="8"/>
      <c r="BI256" s="20">
        <f t="shared" si="37"/>
        <v>34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/>
      <c r="BT256" s="1"/>
      <c r="BU256" s="8"/>
      <c r="BV256" s="8">
        <f t="shared" si="38"/>
        <v>0</v>
      </c>
      <c r="BW256" s="6">
        <f t="shared" si="39"/>
        <v>34</v>
      </c>
      <c r="BX256" s="12">
        <v>8.1</v>
      </c>
      <c r="BY256" s="13">
        <f t="shared" si="40"/>
        <v>4.1975308641975309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3</v>
      </c>
      <c r="CG256" s="1">
        <v>1</v>
      </c>
      <c r="CH256" s="1">
        <v>1</v>
      </c>
      <c r="CI256" s="1"/>
      <c r="CJ256" s="1"/>
      <c r="CK256" s="8"/>
      <c r="CL256" s="8">
        <f t="shared" si="41"/>
        <v>5</v>
      </c>
      <c r="CM256" s="6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/>
      <c r="CW256" s="1"/>
      <c r="CX256" s="8"/>
      <c r="CY256" s="8">
        <f t="shared" si="42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/>
      <c r="DJ256" s="1"/>
      <c r="DK256" s="8"/>
      <c r="DL256" s="8">
        <f t="shared" si="43"/>
        <v>1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402</v>
      </c>
      <c r="E257" s="27" t="s">
        <v>225</v>
      </c>
      <c r="F257" s="27" t="s">
        <v>170</v>
      </c>
      <c r="G257" s="28" t="s">
        <v>265</v>
      </c>
      <c r="H257" s="28">
        <v>259</v>
      </c>
      <c r="I257" s="27" t="s">
        <v>171</v>
      </c>
      <c r="J257" s="6">
        <v>7</v>
      </c>
      <c r="K257" s="1">
        <v>5</v>
      </c>
      <c r="L257" s="1">
        <v>34</v>
      </c>
      <c r="M257" s="1">
        <v>1</v>
      </c>
      <c r="N257" s="1">
        <v>1</v>
      </c>
      <c r="O257" s="1">
        <v>0</v>
      </c>
      <c r="P257" s="1">
        <v>6</v>
      </c>
      <c r="Q257" s="1">
        <v>1</v>
      </c>
      <c r="R257" s="1">
        <v>0</v>
      </c>
      <c r="S257" s="1"/>
      <c r="T257" s="1"/>
      <c r="U257" s="8"/>
      <c r="V257" s="20">
        <f t="shared" si="34"/>
        <v>55</v>
      </c>
      <c r="W257" s="6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/>
      <c r="AG257" s="1"/>
      <c r="AH257" s="8"/>
      <c r="AI257" s="20">
        <f t="shared" si="35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/>
      <c r="AT257" s="1"/>
      <c r="AU257" s="8"/>
      <c r="AV257" s="20">
        <f t="shared" si="36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/>
      <c r="BG257" s="1"/>
      <c r="BH257" s="8"/>
      <c r="BI257" s="20">
        <f t="shared" si="37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/>
      <c r="BT257" s="1"/>
      <c r="BU257" s="8"/>
      <c r="BV257" s="8">
        <f t="shared" si="38"/>
        <v>0</v>
      </c>
      <c r="BW257" s="6">
        <f t="shared" si="39"/>
        <v>0</v>
      </c>
      <c r="BX257" s="12">
        <v>4.4000000000000004</v>
      </c>
      <c r="BY257" s="13">
        <f t="shared" si="40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/>
      <c r="CJ257" s="1"/>
      <c r="CK257" s="8"/>
      <c r="CL257" s="8">
        <f t="shared" si="41"/>
        <v>0</v>
      </c>
      <c r="CM257" s="6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/>
      <c r="CW257" s="1"/>
      <c r="CX257" s="8"/>
      <c r="CY257" s="8">
        <f t="shared" si="42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/>
      <c r="DJ257" s="1"/>
      <c r="DK257" s="8"/>
      <c r="DL257" s="8">
        <f t="shared" si="43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402</v>
      </c>
      <c r="E258" s="27" t="s">
        <v>225</v>
      </c>
      <c r="F258" s="27" t="s">
        <v>170</v>
      </c>
      <c r="G258" s="28" t="s">
        <v>303</v>
      </c>
      <c r="H258" s="28">
        <v>260</v>
      </c>
      <c r="I258" s="27" t="s">
        <v>448</v>
      </c>
      <c r="J258" s="6">
        <v>15</v>
      </c>
      <c r="K258" s="1">
        <v>5</v>
      </c>
      <c r="L258" s="1">
        <v>10</v>
      </c>
      <c r="M258" s="1">
        <v>9</v>
      </c>
      <c r="N258" s="1">
        <v>15</v>
      </c>
      <c r="O258" s="1">
        <v>10</v>
      </c>
      <c r="P258" s="1">
        <v>13</v>
      </c>
      <c r="Q258" s="1">
        <v>22</v>
      </c>
      <c r="R258" s="1">
        <v>0</v>
      </c>
      <c r="S258" s="1"/>
      <c r="T258" s="1"/>
      <c r="U258" s="8"/>
      <c r="V258" s="20">
        <f t="shared" si="34"/>
        <v>99</v>
      </c>
      <c r="W258" s="6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</v>
      </c>
      <c r="AD258" s="1">
        <v>0</v>
      </c>
      <c r="AE258" s="1">
        <v>0</v>
      </c>
      <c r="AF258" s="1"/>
      <c r="AG258" s="1"/>
      <c r="AH258" s="8"/>
      <c r="AI258" s="20">
        <f t="shared" si="35"/>
        <v>1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/>
      <c r="AT258" s="1"/>
      <c r="AU258" s="8"/>
      <c r="AV258" s="20">
        <f t="shared" si="36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2</v>
      </c>
      <c r="BE258" s="1">
        <v>1</v>
      </c>
      <c r="BF258" s="1"/>
      <c r="BG258" s="1"/>
      <c r="BH258" s="8"/>
      <c r="BI258" s="20">
        <f t="shared" si="37"/>
        <v>3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/>
      <c r="BT258" s="1"/>
      <c r="BU258" s="8"/>
      <c r="BV258" s="8">
        <f t="shared" si="38"/>
        <v>0</v>
      </c>
      <c r="BW258" s="6">
        <f t="shared" si="39"/>
        <v>4</v>
      </c>
      <c r="BX258" s="12">
        <v>7.2</v>
      </c>
      <c r="BY258" s="13">
        <f t="shared" si="40"/>
        <v>0.55555555555555558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/>
      <c r="CJ258" s="1"/>
      <c r="CK258" s="8"/>
      <c r="CL258" s="8">
        <f t="shared" si="41"/>
        <v>0</v>
      </c>
      <c r="CM258" s="6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/>
      <c r="CW258" s="1"/>
      <c r="CX258" s="8"/>
      <c r="CY258" s="8">
        <f t="shared" si="42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/>
      <c r="DJ258" s="1"/>
      <c r="DK258" s="8"/>
      <c r="DL258" s="8">
        <f t="shared" si="43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402</v>
      </c>
      <c r="E259" s="27" t="s">
        <v>225</v>
      </c>
      <c r="F259" s="27" t="s">
        <v>172</v>
      </c>
      <c r="G259" s="28" t="s">
        <v>303</v>
      </c>
      <c r="H259" s="28">
        <v>261</v>
      </c>
      <c r="I259" s="27" t="s">
        <v>449</v>
      </c>
      <c r="J259" s="6">
        <v>22</v>
      </c>
      <c r="K259" s="1">
        <v>6</v>
      </c>
      <c r="L259" s="1">
        <v>1</v>
      </c>
      <c r="M259" s="1">
        <v>0</v>
      </c>
      <c r="N259" s="1">
        <v>8</v>
      </c>
      <c r="O259" s="1">
        <v>1</v>
      </c>
      <c r="P259" s="1">
        <v>2</v>
      </c>
      <c r="Q259" s="1">
        <v>3</v>
      </c>
      <c r="R259" s="1">
        <v>1</v>
      </c>
      <c r="S259" s="1"/>
      <c r="T259" s="1"/>
      <c r="U259" s="8"/>
      <c r="V259" s="20">
        <f t="shared" si="34"/>
        <v>44</v>
      </c>
      <c r="W259" s="6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/>
      <c r="AG259" s="1"/>
      <c r="AH259" s="8"/>
      <c r="AI259" s="20">
        <f t="shared" si="35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/>
      <c r="AT259" s="1"/>
      <c r="AU259" s="8"/>
      <c r="AV259" s="20">
        <f t="shared" si="36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/>
      <c r="BG259" s="1"/>
      <c r="BH259" s="8"/>
      <c r="BI259" s="20">
        <f t="shared" si="37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/>
      <c r="BT259" s="1"/>
      <c r="BU259" s="8"/>
      <c r="BV259" s="8">
        <f t="shared" si="38"/>
        <v>0</v>
      </c>
      <c r="BW259" s="6">
        <f t="shared" si="39"/>
        <v>0</v>
      </c>
      <c r="BX259" s="12">
        <v>2</v>
      </c>
      <c r="BY259" s="13">
        <f t="shared" si="40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/>
      <c r="CJ259" s="1"/>
      <c r="CK259" s="8"/>
      <c r="CL259" s="8">
        <f t="shared" si="41"/>
        <v>0</v>
      </c>
      <c r="CM259" s="6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/>
      <c r="CW259" s="1"/>
      <c r="CX259" s="8"/>
      <c r="CY259" s="8">
        <f t="shared" si="42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/>
      <c r="DJ259" s="1"/>
      <c r="DK259" s="8"/>
      <c r="DL259" s="8">
        <f t="shared" si="43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402</v>
      </c>
      <c r="E260" s="27" t="s">
        <v>225</v>
      </c>
      <c r="F260" s="27" t="s">
        <v>172</v>
      </c>
      <c r="G260" s="28" t="s">
        <v>303</v>
      </c>
      <c r="H260" s="28">
        <v>262</v>
      </c>
      <c r="I260" s="27" t="s">
        <v>450</v>
      </c>
      <c r="J260" s="6">
        <v>10</v>
      </c>
      <c r="K260" s="1">
        <v>9</v>
      </c>
      <c r="L260" s="1">
        <v>14</v>
      </c>
      <c r="M260" s="1">
        <v>1</v>
      </c>
      <c r="N260" s="1">
        <v>7</v>
      </c>
      <c r="O260" s="1">
        <v>2</v>
      </c>
      <c r="P260" s="1">
        <v>0</v>
      </c>
      <c r="Q260" s="1">
        <v>19</v>
      </c>
      <c r="R260" s="1">
        <v>7</v>
      </c>
      <c r="S260" s="1"/>
      <c r="T260" s="1"/>
      <c r="U260" s="8"/>
      <c r="V260" s="20">
        <f t="shared" si="34"/>
        <v>69</v>
      </c>
      <c r="W260" s="6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/>
      <c r="AG260" s="1"/>
      <c r="AH260" s="8"/>
      <c r="AI260" s="20">
        <f t="shared" si="35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/>
      <c r="AT260" s="1"/>
      <c r="AU260" s="8"/>
      <c r="AV260" s="20">
        <f t="shared" si="36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/>
      <c r="BG260" s="1"/>
      <c r="BH260" s="8"/>
      <c r="BI260" s="20">
        <f t="shared" si="37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/>
      <c r="BT260" s="1"/>
      <c r="BU260" s="8"/>
      <c r="BV260" s="8">
        <f t="shared" si="38"/>
        <v>0</v>
      </c>
      <c r="BW260" s="6">
        <f t="shared" si="39"/>
        <v>0</v>
      </c>
      <c r="BX260" s="12">
        <v>2.7</v>
      </c>
      <c r="BY260" s="13">
        <f t="shared" si="40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/>
      <c r="CJ260" s="1"/>
      <c r="CK260" s="8"/>
      <c r="CL260" s="8">
        <f t="shared" si="41"/>
        <v>0</v>
      </c>
      <c r="CM260" s="6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/>
      <c r="CW260" s="1"/>
      <c r="CX260" s="8"/>
      <c r="CY260" s="8">
        <f t="shared" si="42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/>
      <c r="DJ260" s="1"/>
      <c r="DK260" s="8"/>
      <c r="DL260" s="8">
        <f t="shared" si="43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402</v>
      </c>
      <c r="E261" s="27" t="s">
        <v>225</v>
      </c>
      <c r="F261" s="27" t="s">
        <v>170</v>
      </c>
      <c r="G261" s="28" t="s">
        <v>265</v>
      </c>
      <c r="H261" s="28">
        <v>263</v>
      </c>
      <c r="I261" s="27" t="s">
        <v>173</v>
      </c>
      <c r="J261" s="6">
        <v>1</v>
      </c>
      <c r="K261" s="1">
        <v>0</v>
      </c>
      <c r="L261" s="1">
        <v>11</v>
      </c>
      <c r="M261" s="1">
        <v>8</v>
      </c>
      <c r="N261" s="1">
        <v>0</v>
      </c>
      <c r="O261" s="1">
        <v>0</v>
      </c>
      <c r="P261" s="1">
        <v>2</v>
      </c>
      <c r="Q261" s="1">
        <v>0</v>
      </c>
      <c r="R261" s="1">
        <v>0</v>
      </c>
      <c r="S261" s="1"/>
      <c r="T261" s="1"/>
      <c r="U261" s="8"/>
      <c r="V261" s="20">
        <f t="shared" si="34"/>
        <v>22</v>
      </c>
      <c r="W261" s="6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/>
      <c r="AG261" s="1"/>
      <c r="AH261" s="8"/>
      <c r="AI261" s="20">
        <f t="shared" si="35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/>
      <c r="AT261" s="1"/>
      <c r="AU261" s="8"/>
      <c r="AV261" s="20">
        <f t="shared" si="36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/>
      <c r="BG261" s="1"/>
      <c r="BH261" s="8"/>
      <c r="BI261" s="20">
        <f t="shared" si="37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/>
      <c r="BT261" s="1"/>
      <c r="BU261" s="8"/>
      <c r="BV261" s="8">
        <f t="shared" si="38"/>
        <v>0</v>
      </c>
      <c r="BW261" s="6">
        <f t="shared" si="39"/>
        <v>0</v>
      </c>
      <c r="BX261" s="12">
        <v>2.6</v>
      </c>
      <c r="BY261" s="13">
        <f t="shared" si="40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/>
      <c r="CJ261" s="1"/>
      <c r="CK261" s="8"/>
      <c r="CL261" s="8">
        <f t="shared" si="41"/>
        <v>0</v>
      </c>
      <c r="CM261" s="6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/>
      <c r="CW261" s="1"/>
      <c r="CX261" s="8"/>
      <c r="CY261" s="8">
        <f t="shared" si="42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/>
      <c r="DJ261" s="1"/>
      <c r="DK261" s="8"/>
      <c r="DL261" s="8">
        <f t="shared" si="43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402</v>
      </c>
      <c r="E262" s="27" t="s">
        <v>225</v>
      </c>
      <c r="F262" s="27" t="s">
        <v>170</v>
      </c>
      <c r="G262" s="28" t="s">
        <v>303</v>
      </c>
      <c r="H262" s="28">
        <v>264</v>
      </c>
      <c r="I262" s="27" t="s">
        <v>451</v>
      </c>
      <c r="J262" s="6">
        <v>22</v>
      </c>
      <c r="K262" s="1">
        <v>5</v>
      </c>
      <c r="L262" s="1">
        <v>16</v>
      </c>
      <c r="M262" s="1">
        <v>15</v>
      </c>
      <c r="N262" s="1">
        <v>0</v>
      </c>
      <c r="O262" s="1">
        <v>0</v>
      </c>
      <c r="P262" s="1">
        <v>5</v>
      </c>
      <c r="Q262" s="1">
        <v>4</v>
      </c>
      <c r="R262" s="1">
        <v>2</v>
      </c>
      <c r="S262" s="1"/>
      <c r="T262" s="1"/>
      <c r="U262" s="8"/>
      <c r="V262" s="20">
        <f t="shared" ref="V262:V325" si="44">SUM(J262:U262)</f>
        <v>69</v>
      </c>
      <c r="W262" s="6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/>
      <c r="AG262" s="1"/>
      <c r="AH262" s="8"/>
      <c r="AI262" s="20">
        <f t="shared" ref="AI262:AI325" si="45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/>
      <c r="AT262" s="1"/>
      <c r="AU262" s="8"/>
      <c r="AV262" s="20">
        <f t="shared" ref="AV262:AV325" si="46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/>
      <c r="BG262" s="1"/>
      <c r="BH262" s="8"/>
      <c r="BI262" s="20">
        <f t="shared" ref="BI262:BI325" si="47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/>
      <c r="BT262" s="1"/>
      <c r="BU262" s="8"/>
      <c r="BV262" s="8">
        <f t="shared" ref="BV262:BV325" si="48">SUM(BJ262:BU262)</f>
        <v>0</v>
      </c>
      <c r="BW262" s="6">
        <f t="shared" ref="BW262:BW325" si="49">AI262+AV262+BI262+BV262</f>
        <v>0</v>
      </c>
      <c r="BX262" s="12">
        <v>3.6</v>
      </c>
      <c r="BY262" s="13">
        <f t="shared" ref="BY262:BY325" si="50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2</v>
      </c>
      <c r="CG262" s="1">
        <v>1</v>
      </c>
      <c r="CH262" s="1">
        <v>0</v>
      </c>
      <c r="CI262" s="1"/>
      <c r="CJ262" s="1"/>
      <c r="CK262" s="8"/>
      <c r="CL262" s="8">
        <f t="shared" ref="CL262:CL325" si="51">SUM(BZ262:CK262)</f>
        <v>3</v>
      </c>
      <c r="CM262" s="6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/>
      <c r="CW262" s="1"/>
      <c r="CX262" s="8"/>
      <c r="CY262" s="8">
        <f t="shared" ref="CY262:CY325" si="52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/>
      <c r="DJ262" s="1"/>
      <c r="DK262" s="8"/>
      <c r="DL262" s="8">
        <f t="shared" ref="DL262:DL325" si="53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402</v>
      </c>
      <c r="E263" s="27" t="s">
        <v>225</v>
      </c>
      <c r="F263" s="27" t="s">
        <v>170</v>
      </c>
      <c r="G263" s="28" t="s">
        <v>265</v>
      </c>
      <c r="H263" s="28">
        <v>265</v>
      </c>
      <c r="I263" s="27" t="s">
        <v>174</v>
      </c>
      <c r="J263" s="6">
        <v>12</v>
      </c>
      <c r="K263" s="1">
        <v>1</v>
      </c>
      <c r="L263" s="1">
        <v>28</v>
      </c>
      <c r="M263" s="1">
        <v>14</v>
      </c>
      <c r="N263" s="1">
        <v>5</v>
      </c>
      <c r="O263" s="1">
        <v>0</v>
      </c>
      <c r="P263" s="1">
        <v>9</v>
      </c>
      <c r="Q263" s="1">
        <v>15</v>
      </c>
      <c r="R263" s="1">
        <v>1</v>
      </c>
      <c r="S263" s="1"/>
      <c r="T263" s="1"/>
      <c r="U263" s="8"/>
      <c r="V263" s="20">
        <f t="shared" si="44"/>
        <v>85</v>
      </c>
      <c r="W263" s="6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/>
      <c r="AG263" s="1"/>
      <c r="AH263" s="8"/>
      <c r="AI263" s="20">
        <f t="shared" si="45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/>
      <c r="AT263" s="1"/>
      <c r="AU263" s="8"/>
      <c r="AV263" s="20">
        <f t="shared" si="46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/>
      <c r="BG263" s="1"/>
      <c r="BH263" s="8"/>
      <c r="BI263" s="20">
        <f t="shared" si="47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/>
      <c r="BT263" s="1"/>
      <c r="BU263" s="8"/>
      <c r="BV263" s="8">
        <f t="shared" si="48"/>
        <v>0</v>
      </c>
      <c r="BW263" s="6">
        <f t="shared" si="49"/>
        <v>0</v>
      </c>
      <c r="BX263" s="12">
        <v>3.3</v>
      </c>
      <c r="BY263" s="13">
        <f t="shared" si="50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/>
      <c r="CJ263" s="1"/>
      <c r="CK263" s="8"/>
      <c r="CL263" s="8">
        <f t="shared" si="51"/>
        <v>0</v>
      </c>
      <c r="CM263" s="6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/>
      <c r="CW263" s="1"/>
      <c r="CX263" s="8"/>
      <c r="CY263" s="8">
        <f t="shared" si="52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/>
      <c r="DJ263" s="1"/>
      <c r="DK263" s="8"/>
      <c r="DL263" s="8">
        <f t="shared" si="53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402</v>
      </c>
      <c r="E264" s="27" t="s">
        <v>225</v>
      </c>
      <c r="F264" s="27" t="s">
        <v>172</v>
      </c>
      <c r="G264" s="28" t="s">
        <v>265</v>
      </c>
      <c r="H264" s="28">
        <v>266</v>
      </c>
      <c r="I264" s="27" t="s">
        <v>175</v>
      </c>
      <c r="J264" s="6">
        <v>4</v>
      </c>
      <c r="K264" s="1">
        <v>4</v>
      </c>
      <c r="L264" s="1">
        <v>10</v>
      </c>
      <c r="M264" s="1">
        <v>11</v>
      </c>
      <c r="N264" s="1">
        <v>2</v>
      </c>
      <c r="O264" s="1">
        <v>9</v>
      </c>
      <c r="P264" s="1">
        <v>10</v>
      </c>
      <c r="Q264" s="1">
        <v>0</v>
      </c>
      <c r="R264" s="1">
        <v>0</v>
      </c>
      <c r="S264" s="1"/>
      <c r="T264" s="1"/>
      <c r="U264" s="8"/>
      <c r="V264" s="20">
        <f t="shared" si="44"/>
        <v>50</v>
      </c>
      <c r="W264" s="6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/>
      <c r="AG264" s="1"/>
      <c r="AH264" s="8"/>
      <c r="AI264" s="20">
        <f t="shared" si="45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/>
      <c r="AT264" s="1"/>
      <c r="AU264" s="8"/>
      <c r="AV264" s="20">
        <f t="shared" si="46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/>
      <c r="BG264" s="1"/>
      <c r="BH264" s="8"/>
      <c r="BI264" s="20">
        <f t="shared" si="47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/>
      <c r="BT264" s="1"/>
      <c r="BU264" s="8"/>
      <c r="BV264" s="8">
        <f t="shared" si="48"/>
        <v>0</v>
      </c>
      <c r="BW264" s="6">
        <f t="shared" si="49"/>
        <v>0</v>
      </c>
      <c r="BX264" s="12">
        <v>1.8</v>
      </c>
      <c r="BY264" s="13">
        <f t="shared" si="50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/>
      <c r="CJ264" s="1"/>
      <c r="CK264" s="8"/>
      <c r="CL264" s="8">
        <f t="shared" si="51"/>
        <v>0</v>
      </c>
      <c r="CM264" s="6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/>
      <c r="CW264" s="1"/>
      <c r="CX264" s="8"/>
      <c r="CY264" s="8">
        <f t="shared" si="52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/>
      <c r="DJ264" s="1"/>
      <c r="DK264" s="8"/>
      <c r="DL264" s="8">
        <f t="shared" si="53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402</v>
      </c>
      <c r="E265" s="27" t="s">
        <v>225</v>
      </c>
      <c r="F265" s="27" t="s">
        <v>172</v>
      </c>
      <c r="G265" s="28" t="s">
        <v>303</v>
      </c>
      <c r="H265" s="28">
        <v>267</v>
      </c>
      <c r="I265" s="27" t="s">
        <v>452</v>
      </c>
      <c r="J265" s="6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/>
      <c r="T265" s="1"/>
      <c r="U265" s="8"/>
      <c r="V265" s="20">
        <f t="shared" si="44"/>
        <v>11</v>
      </c>
      <c r="W265" s="6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/>
      <c r="AG265" s="1"/>
      <c r="AH265" s="8"/>
      <c r="AI265" s="20">
        <f t="shared" si="45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/>
      <c r="AT265" s="1"/>
      <c r="AU265" s="8"/>
      <c r="AV265" s="20">
        <f t="shared" si="46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/>
      <c r="BG265" s="1"/>
      <c r="BH265" s="8"/>
      <c r="BI265" s="20">
        <f t="shared" si="47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/>
      <c r="BT265" s="1"/>
      <c r="BU265" s="8"/>
      <c r="BV265" s="8">
        <f t="shared" si="48"/>
        <v>0</v>
      </c>
      <c r="BW265" s="6">
        <f t="shared" si="49"/>
        <v>0</v>
      </c>
      <c r="BX265" s="12">
        <v>2.1</v>
      </c>
      <c r="BY265" s="13">
        <f t="shared" si="50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/>
      <c r="CJ265" s="1"/>
      <c r="CK265" s="8"/>
      <c r="CL265" s="8">
        <f t="shared" si="51"/>
        <v>0</v>
      </c>
      <c r="CM265" s="6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/>
      <c r="CW265" s="1"/>
      <c r="CX265" s="8"/>
      <c r="CY265" s="8">
        <f t="shared" si="52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/>
      <c r="DJ265" s="1"/>
      <c r="DK265" s="8"/>
      <c r="DL265" s="8">
        <f t="shared" si="53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402</v>
      </c>
      <c r="E266" s="27" t="s">
        <v>225</v>
      </c>
      <c r="F266" s="27" t="s">
        <v>172</v>
      </c>
      <c r="G266" s="28" t="s">
        <v>267</v>
      </c>
      <c r="H266" s="28">
        <v>268</v>
      </c>
      <c r="I266" s="27" t="s">
        <v>453</v>
      </c>
      <c r="J266" s="6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7</v>
      </c>
      <c r="P266" s="1">
        <v>16</v>
      </c>
      <c r="Q266" s="1">
        <v>5</v>
      </c>
      <c r="R266" s="1">
        <v>1</v>
      </c>
      <c r="S266" s="1"/>
      <c r="T266" s="1"/>
      <c r="U266" s="8"/>
      <c r="V266" s="20">
        <f t="shared" si="44"/>
        <v>179</v>
      </c>
      <c r="W266" s="6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/>
      <c r="AG266" s="1"/>
      <c r="AH266" s="8"/>
      <c r="AI266" s="20">
        <f t="shared" si="45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/>
      <c r="AT266" s="1"/>
      <c r="AU266" s="8"/>
      <c r="AV266" s="20">
        <f t="shared" si="46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/>
      <c r="BG266" s="1"/>
      <c r="BH266" s="8"/>
      <c r="BI266" s="20">
        <f t="shared" si="47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/>
      <c r="BT266" s="1"/>
      <c r="BU266" s="8"/>
      <c r="BV266" s="8">
        <f t="shared" si="48"/>
        <v>0</v>
      </c>
      <c r="BW266" s="6">
        <f t="shared" si="49"/>
        <v>0</v>
      </c>
      <c r="BX266" s="12">
        <v>37</v>
      </c>
      <c r="BY266" s="13">
        <f t="shared" si="50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18</v>
      </c>
      <c r="CF266" s="1">
        <v>9</v>
      </c>
      <c r="CG266" s="1">
        <v>0</v>
      </c>
      <c r="CH266" s="1">
        <v>3</v>
      </c>
      <c r="CI266" s="1"/>
      <c r="CJ266" s="1"/>
      <c r="CK266" s="8"/>
      <c r="CL266" s="8">
        <f t="shared" si="51"/>
        <v>111</v>
      </c>
      <c r="CM266" s="6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/>
      <c r="CW266" s="1"/>
      <c r="CX266" s="8"/>
      <c r="CY266" s="8">
        <f t="shared" si="52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/>
      <c r="DJ266" s="1"/>
      <c r="DK266" s="8"/>
      <c r="DL266" s="8">
        <f t="shared" si="53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402</v>
      </c>
      <c r="E267" s="27" t="s">
        <v>225</v>
      </c>
      <c r="F267" s="27" t="s">
        <v>172</v>
      </c>
      <c r="G267" s="28" t="s">
        <v>265</v>
      </c>
      <c r="H267" s="28">
        <v>269</v>
      </c>
      <c r="I267" s="27" t="s">
        <v>176</v>
      </c>
      <c r="J267" s="6">
        <v>2</v>
      </c>
      <c r="K267" s="1">
        <v>8</v>
      </c>
      <c r="L267" s="1">
        <v>17</v>
      </c>
      <c r="M267" s="1">
        <v>8</v>
      </c>
      <c r="N267" s="1">
        <v>3</v>
      </c>
      <c r="O267" s="1">
        <v>3</v>
      </c>
      <c r="P267" s="1">
        <v>8</v>
      </c>
      <c r="Q267" s="1">
        <v>6</v>
      </c>
      <c r="R267" s="1">
        <v>1</v>
      </c>
      <c r="S267" s="1"/>
      <c r="T267" s="1"/>
      <c r="U267" s="8"/>
      <c r="V267" s="20">
        <f t="shared" si="44"/>
        <v>56</v>
      </c>
      <c r="W267" s="6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/>
      <c r="AG267" s="1"/>
      <c r="AH267" s="8"/>
      <c r="AI267" s="20">
        <f t="shared" si="45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/>
      <c r="AT267" s="1"/>
      <c r="AU267" s="8"/>
      <c r="AV267" s="20">
        <f t="shared" si="46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/>
      <c r="BG267" s="1"/>
      <c r="BH267" s="8"/>
      <c r="BI267" s="20">
        <f t="shared" si="47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/>
      <c r="BT267" s="1"/>
      <c r="BU267" s="8"/>
      <c r="BV267" s="8">
        <f t="shared" si="48"/>
        <v>0</v>
      </c>
      <c r="BW267" s="6">
        <f t="shared" si="49"/>
        <v>0</v>
      </c>
      <c r="BX267" s="12">
        <v>2.4</v>
      </c>
      <c r="BY267" s="13">
        <f t="shared" si="50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3</v>
      </c>
      <c r="CG267" s="1">
        <v>3</v>
      </c>
      <c r="CH267" s="1">
        <v>0</v>
      </c>
      <c r="CI267" s="1"/>
      <c r="CJ267" s="1"/>
      <c r="CK267" s="8"/>
      <c r="CL267" s="8">
        <f t="shared" si="51"/>
        <v>6</v>
      </c>
      <c r="CM267" s="6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/>
      <c r="CW267" s="1"/>
      <c r="CX267" s="8"/>
      <c r="CY267" s="8">
        <f t="shared" si="52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/>
      <c r="DJ267" s="1"/>
      <c r="DK267" s="8"/>
      <c r="DL267" s="8">
        <f t="shared" si="53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297</v>
      </c>
      <c r="E268" s="27" t="s">
        <v>17</v>
      </c>
      <c r="F268" s="27" t="s">
        <v>18</v>
      </c>
      <c r="G268" s="28" t="s">
        <v>265</v>
      </c>
      <c r="H268" s="28">
        <v>270</v>
      </c>
      <c r="I268" s="27" t="s">
        <v>177</v>
      </c>
      <c r="J268" s="6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>
        <v>2</v>
      </c>
      <c r="Q268" s="1">
        <v>4</v>
      </c>
      <c r="R268" s="1">
        <v>0</v>
      </c>
      <c r="S268" s="1"/>
      <c r="T268" s="1"/>
      <c r="U268" s="8"/>
      <c r="V268" s="20">
        <f t="shared" si="44"/>
        <v>117</v>
      </c>
      <c r="W268" s="6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/>
      <c r="AG268" s="1"/>
      <c r="AH268" s="8"/>
      <c r="AI268" s="20">
        <f t="shared" si="45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/>
      <c r="AT268" s="1"/>
      <c r="AU268" s="8"/>
      <c r="AV268" s="20">
        <f t="shared" si="46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/>
      <c r="BG268" s="1"/>
      <c r="BH268" s="8"/>
      <c r="BI268" s="20">
        <f t="shared" si="47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/>
      <c r="BT268" s="1"/>
      <c r="BU268" s="8"/>
      <c r="BV268" s="8">
        <f t="shared" si="48"/>
        <v>0</v>
      </c>
      <c r="BW268" s="6">
        <f t="shared" si="49"/>
        <v>0</v>
      </c>
      <c r="BX268" s="12">
        <v>7.6</v>
      </c>
      <c r="BY268" s="13">
        <f t="shared" si="50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>
        <v>1</v>
      </c>
      <c r="CG268" s="1">
        <v>1</v>
      </c>
      <c r="CH268" s="1">
        <v>0</v>
      </c>
      <c r="CI268" s="1"/>
      <c r="CJ268" s="1"/>
      <c r="CK268" s="8"/>
      <c r="CL268" s="8">
        <f t="shared" si="51"/>
        <v>88</v>
      </c>
      <c r="CM268" s="6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/>
      <c r="CW268" s="1"/>
      <c r="CX268" s="8"/>
      <c r="CY268" s="8">
        <f t="shared" si="52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/>
      <c r="DJ268" s="1"/>
      <c r="DK268" s="8"/>
      <c r="DL268" s="8">
        <f t="shared" si="53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297</v>
      </c>
      <c r="E269" s="27" t="s">
        <v>17</v>
      </c>
      <c r="F269" s="27" t="s">
        <v>16</v>
      </c>
      <c r="G269" s="28" t="s">
        <v>303</v>
      </c>
      <c r="H269" s="28">
        <v>271</v>
      </c>
      <c r="I269" s="27" t="s">
        <v>454</v>
      </c>
      <c r="J269" s="6">
        <v>52</v>
      </c>
      <c r="K269" s="1">
        <v>44</v>
      </c>
      <c r="L269" s="1">
        <v>27</v>
      </c>
      <c r="M269" s="1">
        <v>45</v>
      </c>
      <c r="N269" s="1">
        <v>48</v>
      </c>
      <c r="O269" s="1">
        <v>54</v>
      </c>
      <c r="P269" s="1">
        <v>34</v>
      </c>
      <c r="Q269" s="1">
        <v>13</v>
      </c>
      <c r="R269" s="1">
        <v>9</v>
      </c>
      <c r="S269" s="1"/>
      <c r="T269" s="1"/>
      <c r="U269" s="8"/>
      <c r="V269" s="20">
        <f t="shared" si="44"/>
        <v>326</v>
      </c>
      <c r="W269" s="6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/>
      <c r="AG269" s="1"/>
      <c r="AH269" s="8"/>
      <c r="AI269" s="20">
        <f t="shared" si="45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/>
      <c r="AT269" s="1"/>
      <c r="AU269" s="8"/>
      <c r="AV269" s="20">
        <f t="shared" si="46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/>
      <c r="BG269" s="1"/>
      <c r="BH269" s="8"/>
      <c r="BI269" s="20">
        <f t="shared" si="47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/>
      <c r="BT269" s="1"/>
      <c r="BU269" s="8"/>
      <c r="BV269" s="8">
        <f t="shared" si="48"/>
        <v>0</v>
      </c>
      <c r="BW269" s="6">
        <f t="shared" si="49"/>
        <v>0</v>
      </c>
      <c r="BX269" s="12">
        <v>52.3</v>
      </c>
      <c r="BY269" s="13">
        <f t="shared" si="50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>
        <v>0</v>
      </c>
      <c r="CG269" s="1">
        <v>2</v>
      </c>
      <c r="CH269" s="1">
        <v>4</v>
      </c>
      <c r="CI269" s="1"/>
      <c r="CJ269" s="1"/>
      <c r="CK269" s="8"/>
      <c r="CL269" s="8">
        <f t="shared" si="51"/>
        <v>56</v>
      </c>
      <c r="CM269" s="6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/>
      <c r="CW269" s="1"/>
      <c r="CX269" s="8"/>
      <c r="CY269" s="8">
        <f t="shared" si="52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/>
      <c r="DJ269" s="1"/>
      <c r="DK269" s="8"/>
      <c r="DL269" s="8">
        <f t="shared" si="53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297</v>
      </c>
      <c r="E270" s="27" t="s">
        <v>17</v>
      </c>
      <c r="F270" s="27" t="s">
        <v>16</v>
      </c>
      <c r="G270" s="28" t="s">
        <v>265</v>
      </c>
      <c r="H270" s="28">
        <v>272</v>
      </c>
      <c r="I270" s="27" t="s">
        <v>178</v>
      </c>
      <c r="J270" s="6">
        <v>7</v>
      </c>
      <c r="K270" s="1">
        <v>9</v>
      </c>
      <c r="L270" s="1">
        <v>3</v>
      </c>
      <c r="M270" s="1">
        <v>5</v>
      </c>
      <c r="N270" s="1">
        <v>13</v>
      </c>
      <c r="O270" s="1">
        <v>1</v>
      </c>
      <c r="P270" s="1">
        <v>1</v>
      </c>
      <c r="Q270" s="1">
        <v>2</v>
      </c>
      <c r="R270" s="1">
        <v>1</v>
      </c>
      <c r="S270" s="1"/>
      <c r="T270" s="1"/>
      <c r="U270" s="8"/>
      <c r="V270" s="20">
        <f t="shared" si="44"/>
        <v>42</v>
      </c>
      <c r="W270" s="6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/>
      <c r="AG270" s="1"/>
      <c r="AH270" s="8"/>
      <c r="AI270" s="20">
        <f t="shared" si="45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/>
      <c r="AT270" s="1"/>
      <c r="AU270" s="8"/>
      <c r="AV270" s="20">
        <f t="shared" si="46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/>
      <c r="BG270" s="1"/>
      <c r="BH270" s="8"/>
      <c r="BI270" s="20">
        <f t="shared" si="47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/>
      <c r="BT270" s="1"/>
      <c r="BU270" s="8"/>
      <c r="BV270" s="8">
        <f t="shared" si="48"/>
        <v>0</v>
      </c>
      <c r="BW270" s="6">
        <f t="shared" si="49"/>
        <v>0</v>
      </c>
      <c r="BX270" s="12">
        <v>6.2</v>
      </c>
      <c r="BY270" s="13">
        <f t="shared" si="50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/>
      <c r="CJ270" s="1"/>
      <c r="CK270" s="8"/>
      <c r="CL270" s="8">
        <f t="shared" si="51"/>
        <v>0</v>
      </c>
      <c r="CM270" s="6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/>
      <c r="CW270" s="1"/>
      <c r="CX270" s="8"/>
      <c r="CY270" s="8">
        <f t="shared" si="52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/>
      <c r="DJ270" s="1"/>
      <c r="DK270" s="8"/>
      <c r="DL270" s="8">
        <f t="shared" si="53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297</v>
      </c>
      <c r="E271" s="27" t="s">
        <v>17</v>
      </c>
      <c r="F271" s="27" t="s">
        <v>18</v>
      </c>
      <c r="G271" s="28" t="s">
        <v>265</v>
      </c>
      <c r="H271" s="28">
        <v>273</v>
      </c>
      <c r="I271" s="27" t="s">
        <v>455</v>
      </c>
      <c r="J271" s="6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>
        <v>2</v>
      </c>
      <c r="Q271" s="1">
        <v>0</v>
      </c>
      <c r="R271" s="1">
        <v>0</v>
      </c>
      <c r="S271" s="1"/>
      <c r="T271" s="1"/>
      <c r="U271" s="8"/>
      <c r="V271" s="20">
        <f t="shared" si="44"/>
        <v>45</v>
      </c>
      <c r="W271" s="6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/>
      <c r="AG271" s="1"/>
      <c r="AH271" s="8"/>
      <c r="AI271" s="20">
        <f t="shared" si="45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/>
      <c r="AT271" s="1"/>
      <c r="AU271" s="8"/>
      <c r="AV271" s="20">
        <f t="shared" si="46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/>
      <c r="BG271" s="1"/>
      <c r="BH271" s="8"/>
      <c r="BI271" s="20">
        <f t="shared" si="47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/>
      <c r="BT271" s="1"/>
      <c r="BU271" s="8"/>
      <c r="BV271" s="8">
        <f t="shared" si="48"/>
        <v>0</v>
      </c>
      <c r="BW271" s="6">
        <f t="shared" si="49"/>
        <v>0</v>
      </c>
      <c r="BX271" s="12">
        <v>5.6</v>
      </c>
      <c r="BY271" s="13">
        <f t="shared" si="50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>
        <v>2</v>
      </c>
      <c r="CG271" s="1">
        <v>0</v>
      </c>
      <c r="CH271" s="1">
        <v>1</v>
      </c>
      <c r="CI271" s="1"/>
      <c r="CJ271" s="1"/>
      <c r="CK271" s="8"/>
      <c r="CL271" s="8">
        <f t="shared" si="51"/>
        <v>25</v>
      </c>
      <c r="CM271" s="6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/>
      <c r="CW271" s="1"/>
      <c r="CX271" s="8"/>
      <c r="CY271" s="8">
        <f t="shared" si="52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/>
      <c r="DJ271" s="1"/>
      <c r="DK271" s="8"/>
      <c r="DL271" s="8">
        <f t="shared" si="53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297</v>
      </c>
      <c r="E272" s="27" t="s">
        <v>17</v>
      </c>
      <c r="F272" s="27" t="s">
        <v>28</v>
      </c>
      <c r="G272" s="28" t="s">
        <v>267</v>
      </c>
      <c r="H272" s="28">
        <v>275</v>
      </c>
      <c r="I272" s="27" t="s">
        <v>456</v>
      </c>
      <c r="J272" s="6">
        <v>172</v>
      </c>
      <c r="K272" s="1">
        <v>85</v>
      </c>
      <c r="L272" s="1">
        <v>97</v>
      </c>
      <c r="M272" s="1">
        <v>106</v>
      </c>
      <c r="N272" s="1">
        <v>30</v>
      </c>
      <c r="O272" s="1">
        <v>48</v>
      </c>
      <c r="P272" s="1">
        <v>37</v>
      </c>
      <c r="Q272" s="1">
        <v>44</v>
      </c>
      <c r="R272" s="1">
        <v>12</v>
      </c>
      <c r="S272" s="1"/>
      <c r="T272" s="1"/>
      <c r="U272" s="8"/>
      <c r="V272" s="20">
        <f t="shared" si="44"/>
        <v>631</v>
      </c>
      <c r="W272" s="6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/>
      <c r="AG272" s="1"/>
      <c r="AH272" s="8"/>
      <c r="AI272" s="20">
        <f t="shared" si="45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/>
      <c r="AT272" s="1"/>
      <c r="AU272" s="8"/>
      <c r="AV272" s="20">
        <f t="shared" si="46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/>
      <c r="BG272" s="1"/>
      <c r="BH272" s="8"/>
      <c r="BI272" s="20">
        <f t="shared" si="47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/>
      <c r="BT272" s="1"/>
      <c r="BU272" s="8"/>
      <c r="BV272" s="8">
        <f t="shared" si="48"/>
        <v>0</v>
      </c>
      <c r="BW272" s="6">
        <f t="shared" si="49"/>
        <v>0</v>
      </c>
      <c r="BX272" s="12">
        <v>89.1</v>
      </c>
      <c r="BY272" s="13">
        <f t="shared" si="50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21</v>
      </c>
      <c r="CF272" s="1">
        <v>8</v>
      </c>
      <c r="CG272" s="1">
        <v>30</v>
      </c>
      <c r="CH272" s="1">
        <v>13</v>
      </c>
      <c r="CI272" s="1"/>
      <c r="CJ272" s="1"/>
      <c r="CK272" s="8"/>
      <c r="CL272" s="8">
        <f t="shared" si="51"/>
        <v>257</v>
      </c>
      <c r="CM272" s="6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/>
      <c r="CW272" s="1"/>
      <c r="CX272" s="8"/>
      <c r="CY272" s="8">
        <f t="shared" si="52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/>
      <c r="DJ272" s="1"/>
      <c r="DK272" s="8"/>
      <c r="DL272" s="8">
        <f t="shared" si="53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297</v>
      </c>
      <c r="E273" s="27" t="s">
        <v>17</v>
      </c>
      <c r="F273" s="27" t="s">
        <v>28</v>
      </c>
      <c r="G273" s="28" t="s">
        <v>265</v>
      </c>
      <c r="H273" s="28">
        <v>276</v>
      </c>
      <c r="I273" s="27" t="s">
        <v>457</v>
      </c>
      <c r="J273" s="6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4</v>
      </c>
      <c r="P273" s="1">
        <v>15</v>
      </c>
      <c r="Q273" s="1">
        <v>1</v>
      </c>
      <c r="R273" s="1">
        <v>3</v>
      </c>
      <c r="S273" s="1"/>
      <c r="T273" s="1"/>
      <c r="U273" s="8"/>
      <c r="V273" s="20">
        <f t="shared" si="44"/>
        <v>86</v>
      </c>
      <c r="W273" s="6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/>
      <c r="AG273" s="1"/>
      <c r="AH273" s="8"/>
      <c r="AI273" s="20">
        <f t="shared" si="45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/>
      <c r="AT273" s="1"/>
      <c r="AU273" s="8"/>
      <c r="AV273" s="20">
        <f t="shared" si="46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/>
      <c r="BG273" s="1"/>
      <c r="BH273" s="8"/>
      <c r="BI273" s="20">
        <f t="shared" si="47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/>
      <c r="BT273" s="1"/>
      <c r="BU273" s="8"/>
      <c r="BV273" s="8">
        <f t="shared" si="48"/>
        <v>0</v>
      </c>
      <c r="BW273" s="6">
        <f t="shared" si="49"/>
        <v>0</v>
      </c>
      <c r="BX273" s="12">
        <v>8.9</v>
      </c>
      <c r="BY273" s="13">
        <f t="shared" si="50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1</v>
      </c>
      <c r="CF273" s="1">
        <v>1</v>
      </c>
      <c r="CG273" s="1">
        <v>3</v>
      </c>
      <c r="CH273" s="1">
        <v>2</v>
      </c>
      <c r="CI273" s="1"/>
      <c r="CJ273" s="1"/>
      <c r="CK273" s="8"/>
      <c r="CL273" s="8">
        <f t="shared" si="51"/>
        <v>24</v>
      </c>
      <c r="CM273" s="6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/>
      <c r="CW273" s="1"/>
      <c r="CX273" s="8"/>
      <c r="CY273" s="8">
        <f t="shared" si="52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/>
      <c r="DJ273" s="1"/>
      <c r="DK273" s="8"/>
      <c r="DL273" s="8">
        <f t="shared" si="53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297</v>
      </c>
      <c r="E274" s="27" t="s">
        <v>37</v>
      </c>
      <c r="F274" s="27" t="s">
        <v>36</v>
      </c>
      <c r="G274" s="28" t="s">
        <v>265</v>
      </c>
      <c r="H274" s="28">
        <v>277</v>
      </c>
      <c r="I274" s="27" t="s">
        <v>179</v>
      </c>
      <c r="J274" s="6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1</v>
      </c>
      <c r="P274" s="1">
        <v>1</v>
      </c>
      <c r="Q274" s="1">
        <v>0</v>
      </c>
      <c r="R274" s="1">
        <v>0</v>
      </c>
      <c r="S274" s="1"/>
      <c r="T274" s="1"/>
      <c r="U274" s="8"/>
      <c r="V274" s="20">
        <f t="shared" si="44"/>
        <v>21</v>
      </c>
      <c r="W274" s="6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/>
      <c r="AG274" s="1"/>
      <c r="AH274" s="8"/>
      <c r="AI274" s="20">
        <f t="shared" si="45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/>
      <c r="AT274" s="1"/>
      <c r="AU274" s="8"/>
      <c r="AV274" s="20">
        <f t="shared" si="46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/>
      <c r="BG274" s="1"/>
      <c r="BH274" s="8"/>
      <c r="BI274" s="20">
        <f t="shared" si="47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/>
      <c r="BT274" s="1"/>
      <c r="BU274" s="8"/>
      <c r="BV274" s="8">
        <f t="shared" si="48"/>
        <v>0</v>
      </c>
      <c r="BW274" s="6">
        <f t="shared" si="49"/>
        <v>0</v>
      </c>
      <c r="BX274" s="12">
        <v>3.7</v>
      </c>
      <c r="BY274" s="13">
        <f t="shared" si="50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/>
      <c r="CJ274" s="1"/>
      <c r="CK274" s="8"/>
      <c r="CL274" s="8">
        <f t="shared" si="51"/>
        <v>0</v>
      </c>
      <c r="CM274" s="6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/>
      <c r="CW274" s="1"/>
      <c r="CX274" s="8"/>
      <c r="CY274" s="8">
        <f t="shared" si="52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/>
      <c r="DJ274" s="1"/>
      <c r="DK274" s="8"/>
      <c r="DL274" s="8">
        <f t="shared" si="53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297</v>
      </c>
      <c r="E275" s="27" t="s">
        <v>37</v>
      </c>
      <c r="F275" s="27" t="s">
        <v>48</v>
      </c>
      <c r="G275" s="28" t="s">
        <v>265</v>
      </c>
      <c r="H275" s="28">
        <v>278</v>
      </c>
      <c r="I275" s="27" t="s">
        <v>180</v>
      </c>
      <c r="J275" s="6">
        <v>2</v>
      </c>
      <c r="K275" s="1">
        <v>0</v>
      </c>
      <c r="L275" s="1">
        <v>4</v>
      </c>
      <c r="M275" s="1">
        <v>0</v>
      </c>
      <c r="N275" s="1">
        <v>0</v>
      </c>
      <c r="O275" s="1">
        <v>1</v>
      </c>
      <c r="P275" s="1">
        <v>0</v>
      </c>
      <c r="Q275" s="1">
        <v>0</v>
      </c>
      <c r="R275" s="1">
        <v>1</v>
      </c>
      <c r="S275" s="1"/>
      <c r="T275" s="1"/>
      <c r="U275" s="8"/>
      <c r="V275" s="20">
        <f t="shared" si="44"/>
        <v>8</v>
      </c>
      <c r="W275" s="6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/>
      <c r="AG275" s="1"/>
      <c r="AH275" s="8"/>
      <c r="AI275" s="20">
        <f t="shared" si="45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/>
      <c r="AT275" s="1"/>
      <c r="AU275" s="8"/>
      <c r="AV275" s="20">
        <f t="shared" si="46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/>
      <c r="BG275" s="1"/>
      <c r="BH275" s="8"/>
      <c r="BI275" s="20">
        <f t="shared" si="47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/>
      <c r="BT275" s="1"/>
      <c r="BU275" s="8"/>
      <c r="BV275" s="8">
        <f t="shared" si="48"/>
        <v>0</v>
      </c>
      <c r="BW275" s="6">
        <f t="shared" si="49"/>
        <v>0</v>
      </c>
      <c r="BX275" s="12">
        <v>5</v>
      </c>
      <c r="BY275" s="13">
        <f t="shared" si="50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/>
      <c r="CJ275" s="1"/>
      <c r="CK275" s="8"/>
      <c r="CL275" s="8">
        <f t="shared" si="51"/>
        <v>0</v>
      </c>
      <c r="CM275" s="6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/>
      <c r="CW275" s="1"/>
      <c r="CX275" s="8"/>
      <c r="CY275" s="8">
        <f t="shared" si="52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/>
      <c r="DJ275" s="1"/>
      <c r="DK275" s="8"/>
      <c r="DL275" s="8">
        <f t="shared" si="53"/>
        <v>0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297</v>
      </c>
      <c r="E276" s="27" t="s">
        <v>37</v>
      </c>
      <c r="F276" s="27" t="s">
        <v>52</v>
      </c>
      <c r="G276" s="28" t="s">
        <v>265</v>
      </c>
      <c r="H276" s="28">
        <v>279</v>
      </c>
      <c r="I276" s="27" t="s">
        <v>181</v>
      </c>
      <c r="J276" s="6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1</v>
      </c>
      <c r="P276" s="1">
        <v>2</v>
      </c>
      <c r="Q276" s="1">
        <v>2</v>
      </c>
      <c r="R276" s="1">
        <v>0</v>
      </c>
      <c r="S276" s="1"/>
      <c r="T276" s="1"/>
      <c r="U276" s="8"/>
      <c r="V276" s="20">
        <f t="shared" si="44"/>
        <v>61</v>
      </c>
      <c r="W276" s="6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>
        <v>0</v>
      </c>
      <c r="AD276" s="1">
        <v>0</v>
      </c>
      <c r="AE276" s="1">
        <v>0</v>
      </c>
      <c r="AF276" s="1"/>
      <c r="AG276" s="1"/>
      <c r="AH276" s="8"/>
      <c r="AI276" s="20">
        <f t="shared" si="45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/>
      <c r="AT276" s="1"/>
      <c r="AU276" s="8"/>
      <c r="AV276" s="20">
        <f t="shared" si="46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>
        <v>0</v>
      </c>
      <c r="BD276" s="1">
        <v>0</v>
      </c>
      <c r="BE276" s="1">
        <v>0</v>
      </c>
      <c r="BF276" s="1"/>
      <c r="BG276" s="1"/>
      <c r="BH276" s="8"/>
      <c r="BI276" s="20">
        <f t="shared" si="47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/>
      <c r="BT276" s="1"/>
      <c r="BU276" s="8"/>
      <c r="BV276" s="8">
        <f t="shared" si="48"/>
        <v>0</v>
      </c>
      <c r="BW276" s="6">
        <f t="shared" si="49"/>
        <v>21</v>
      </c>
      <c r="BX276" s="12">
        <v>7.2</v>
      </c>
      <c r="BY276" s="13">
        <f t="shared" si="50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25</v>
      </c>
      <c r="CF276" s="1">
        <v>8</v>
      </c>
      <c r="CG276" s="1">
        <v>0</v>
      </c>
      <c r="CH276" s="1">
        <v>1</v>
      </c>
      <c r="CI276" s="1"/>
      <c r="CJ276" s="1"/>
      <c r="CK276" s="8"/>
      <c r="CL276" s="8">
        <f t="shared" si="51"/>
        <v>38</v>
      </c>
      <c r="CM276" s="6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/>
      <c r="CW276" s="1"/>
      <c r="CX276" s="8"/>
      <c r="CY276" s="8">
        <f t="shared" si="52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/>
      <c r="DJ276" s="1"/>
      <c r="DK276" s="8"/>
      <c r="DL276" s="8">
        <f t="shared" si="53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297</v>
      </c>
      <c r="E277" s="27" t="s">
        <v>37</v>
      </c>
      <c r="F277" s="27" t="s">
        <v>52</v>
      </c>
      <c r="G277" s="28" t="s">
        <v>265</v>
      </c>
      <c r="H277" s="28">
        <v>280</v>
      </c>
      <c r="I277" s="27" t="s">
        <v>458</v>
      </c>
      <c r="J277" s="6">
        <v>18</v>
      </c>
      <c r="K277" s="1">
        <v>16</v>
      </c>
      <c r="L277" s="1">
        <v>14</v>
      </c>
      <c r="M277" s="1">
        <v>11</v>
      </c>
      <c r="N277" s="1">
        <v>8</v>
      </c>
      <c r="O277" s="1">
        <v>5</v>
      </c>
      <c r="P277" s="1">
        <v>3</v>
      </c>
      <c r="Q277" s="1">
        <v>2</v>
      </c>
      <c r="R277" s="1">
        <v>8</v>
      </c>
      <c r="S277" s="1"/>
      <c r="T277" s="1"/>
      <c r="U277" s="8"/>
      <c r="V277" s="20">
        <f t="shared" si="44"/>
        <v>85</v>
      </c>
      <c r="W277" s="6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/>
      <c r="AG277" s="1"/>
      <c r="AH277" s="8"/>
      <c r="AI277" s="20">
        <f t="shared" si="45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/>
      <c r="AT277" s="1"/>
      <c r="AU277" s="8"/>
      <c r="AV277" s="20">
        <f t="shared" si="46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/>
      <c r="BG277" s="1"/>
      <c r="BH277" s="8"/>
      <c r="BI277" s="20">
        <f t="shared" si="47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/>
      <c r="BT277" s="1"/>
      <c r="BU277" s="8"/>
      <c r="BV277" s="8">
        <f t="shared" si="48"/>
        <v>0</v>
      </c>
      <c r="BW277" s="6">
        <f t="shared" si="49"/>
        <v>0</v>
      </c>
      <c r="BX277" s="12">
        <v>9.5</v>
      </c>
      <c r="BY277" s="13">
        <f t="shared" si="50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/>
      <c r="CJ277" s="1"/>
      <c r="CK277" s="8"/>
      <c r="CL277" s="8">
        <f t="shared" si="51"/>
        <v>0</v>
      </c>
      <c r="CM277" s="6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/>
      <c r="CW277" s="1"/>
      <c r="CX277" s="8"/>
      <c r="CY277" s="8">
        <f t="shared" si="52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/>
      <c r="DJ277" s="1"/>
      <c r="DK277" s="8"/>
      <c r="DL277" s="8">
        <f t="shared" si="53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297</v>
      </c>
      <c r="E278" s="27" t="s">
        <v>37</v>
      </c>
      <c r="F278" s="27" t="s">
        <v>52</v>
      </c>
      <c r="G278" s="28" t="s">
        <v>265</v>
      </c>
      <c r="H278" s="28">
        <v>281</v>
      </c>
      <c r="I278" s="27" t="s">
        <v>182</v>
      </c>
      <c r="J278" s="6">
        <v>28</v>
      </c>
      <c r="K278" s="1">
        <v>16</v>
      </c>
      <c r="L278" s="1">
        <v>10</v>
      </c>
      <c r="M278" s="1">
        <v>7</v>
      </c>
      <c r="N278" s="1">
        <v>2</v>
      </c>
      <c r="O278" s="1">
        <v>2</v>
      </c>
      <c r="P278" s="1">
        <v>3</v>
      </c>
      <c r="Q278" s="1">
        <v>1</v>
      </c>
      <c r="R278" s="1">
        <v>3</v>
      </c>
      <c r="S278" s="1"/>
      <c r="T278" s="1"/>
      <c r="U278" s="8"/>
      <c r="V278" s="20">
        <f t="shared" si="44"/>
        <v>72</v>
      </c>
      <c r="W278" s="6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/>
      <c r="AG278" s="1"/>
      <c r="AH278" s="8"/>
      <c r="AI278" s="20">
        <f t="shared" si="45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/>
      <c r="AT278" s="1"/>
      <c r="AU278" s="8"/>
      <c r="AV278" s="20">
        <f t="shared" si="46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/>
      <c r="BG278" s="1"/>
      <c r="BH278" s="8"/>
      <c r="BI278" s="20">
        <f t="shared" si="47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/>
      <c r="BT278" s="1"/>
      <c r="BU278" s="8"/>
      <c r="BV278" s="8">
        <f t="shared" si="48"/>
        <v>0</v>
      </c>
      <c r="BW278" s="6">
        <f t="shared" si="49"/>
        <v>0</v>
      </c>
      <c r="BX278" s="12">
        <v>9</v>
      </c>
      <c r="BY278" s="13">
        <f t="shared" si="50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>
        <v>0</v>
      </c>
      <c r="CG278" s="1">
        <v>0</v>
      </c>
      <c r="CH278" s="1">
        <v>0</v>
      </c>
      <c r="CI278" s="1"/>
      <c r="CJ278" s="1"/>
      <c r="CK278" s="8"/>
      <c r="CL278" s="8">
        <f t="shared" si="51"/>
        <v>2</v>
      </c>
      <c r="CM278" s="6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/>
      <c r="CW278" s="1"/>
      <c r="CX278" s="8"/>
      <c r="CY278" s="8">
        <f t="shared" si="52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/>
      <c r="DJ278" s="1"/>
      <c r="DK278" s="8"/>
      <c r="DL278" s="8">
        <f t="shared" si="53"/>
        <v>0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297</v>
      </c>
      <c r="E279" s="27" t="s">
        <v>37</v>
      </c>
      <c r="F279" s="27" t="s">
        <v>52</v>
      </c>
      <c r="G279" s="28" t="s">
        <v>265</v>
      </c>
      <c r="H279" s="28">
        <v>282</v>
      </c>
      <c r="I279" s="27" t="s">
        <v>183</v>
      </c>
      <c r="J279" s="6">
        <v>36</v>
      </c>
      <c r="K279" s="1">
        <v>8</v>
      </c>
      <c r="L279" s="1">
        <v>4</v>
      </c>
      <c r="M279" s="1">
        <v>2</v>
      </c>
      <c r="N279" s="1">
        <v>2</v>
      </c>
      <c r="O279" s="1">
        <v>12</v>
      </c>
      <c r="P279" s="1">
        <v>8</v>
      </c>
      <c r="Q279" s="1">
        <v>6</v>
      </c>
      <c r="R279" s="1">
        <v>1</v>
      </c>
      <c r="S279" s="1"/>
      <c r="T279" s="1"/>
      <c r="U279" s="8"/>
      <c r="V279" s="20">
        <f t="shared" si="44"/>
        <v>79</v>
      </c>
      <c r="W279" s="6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/>
      <c r="AG279" s="1"/>
      <c r="AH279" s="8"/>
      <c r="AI279" s="20">
        <f t="shared" si="45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/>
      <c r="AT279" s="1"/>
      <c r="AU279" s="8"/>
      <c r="AV279" s="20">
        <f t="shared" si="46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/>
      <c r="BG279" s="1"/>
      <c r="BH279" s="8"/>
      <c r="BI279" s="20">
        <f t="shared" si="47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/>
      <c r="BT279" s="1"/>
      <c r="BU279" s="8"/>
      <c r="BV279" s="8">
        <f t="shared" si="48"/>
        <v>0</v>
      </c>
      <c r="BW279" s="6">
        <f t="shared" si="49"/>
        <v>0</v>
      </c>
      <c r="BX279" s="12">
        <v>6.5</v>
      </c>
      <c r="BY279" s="13">
        <f t="shared" si="50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/>
      <c r="CJ279" s="1"/>
      <c r="CK279" s="8"/>
      <c r="CL279" s="8">
        <f t="shared" si="51"/>
        <v>0</v>
      </c>
      <c r="CM279" s="6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/>
      <c r="CW279" s="1"/>
      <c r="CX279" s="8"/>
      <c r="CY279" s="8">
        <f t="shared" si="52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/>
      <c r="DJ279" s="1"/>
      <c r="DK279" s="8"/>
      <c r="DL279" s="8">
        <f t="shared" si="53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297</v>
      </c>
      <c r="E280" s="27" t="s">
        <v>37</v>
      </c>
      <c r="F280" s="27" t="s">
        <v>63</v>
      </c>
      <c r="G280" s="28" t="s">
        <v>265</v>
      </c>
      <c r="H280" s="28">
        <v>283</v>
      </c>
      <c r="I280" s="27" t="s">
        <v>184</v>
      </c>
      <c r="J280" s="6">
        <v>21</v>
      </c>
      <c r="K280" s="1">
        <v>8</v>
      </c>
      <c r="L280" s="1">
        <v>12</v>
      </c>
      <c r="M280" s="1">
        <v>10</v>
      </c>
      <c r="N280" s="1">
        <v>6</v>
      </c>
      <c r="O280" s="1">
        <v>8</v>
      </c>
      <c r="P280" s="1">
        <v>6</v>
      </c>
      <c r="Q280" s="1">
        <v>10</v>
      </c>
      <c r="R280" s="1">
        <v>0</v>
      </c>
      <c r="S280" s="1"/>
      <c r="T280" s="1"/>
      <c r="U280" s="8"/>
      <c r="V280" s="20">
        <f t="shared" si="44"/>
        <v>81</v>
      </c>
      <c r="W280" s="6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/>
      <c r="AG280" s="1"/>
      <c r="AH280" s="8"/>
      <c r="AI280" s="20">
        <f t="shared" si="45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/>
      <c r="AT280" s="1"/>
      <c r="AU280" s="8"/>
      <c r="AV280" s="20">
        <f t="shared" si="46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/>
      <c r="BG280" s="1"/>
      <c r="BH280" s="8"/>
      <c r="BI280" s="20">
        <f t="shared" si="47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/>
      <c r="BT280" s="1"/>
      <c r="BU280" s="8"/>
      <c r="BV280" s="8">
        <f t="shared" si="48"/>
        <v>0</v>
      </c>
      <c r="BW280" s="6">
        <f t="shared" si="49"/>
        <v>0</v>
      </c>
      <c r="BX280" s="12">
        <v>9</v>
      </c>
      <c r="BY280" s="13">
        <f t="shared" si="50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/>
      <c r="CJ280" s="1"/>
      <c r="CK280" s="8"/>
      <c r="CL280" s="8">
        <f t="shared" si="51"/>
        <v>0</v>
      </c>
      <c r="CM280" s="6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/>
      <c r="CW280" s="1"/>
      <c r="CX280" s="8"/>
      <c r="CY280" s="8">
        <f t="shared" si="52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/>
      <c r="DJ280" s="1"/>
      <c r="DK280" s="8"/>
      <c r="DL280" s="8">
        <f t="shared" si="53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297</v>
      </c>
      <c r="E281" s="27" t="s">
        <v>37</v>
      </c>
      <c r="F281" s="27" t="s">
        <v>63</v>
      </c>
      <c r="G281" s="28" t="s">
        <v>265</v>
      </c>
      <c r="H281" s="28">
        <v>284</v>
      </c>
      <c r="I281" s="27" t="s">
        <v>185</v>
      </c>
      <c r="J281" s="6">
        <v>11</v>
      </c>
      <c r="K281" s="1">
        <v>4</v>
      </c>
      <c r="L281" s="1">
        <v>3</v>
      </c>
      <c r="M281" s="1">
        <v>16</v>
      </c>
      <c r="N281" s="1">
        <v>6</v>
      </c>
      <c r="O281" s="1">
        <v>17</v>
      </c>
      <c r="P281" s="1">
        <v>0</v>
      </c>
      <c r="Q281" s="1">
        <v>8</v>
      </c>
      <c r="R281" s="1">
        <v>0</v>
      </c>
      <c r="S281" s="1"/>
      <c r="T281" s="1"/>
      <c r="U281" s="8"/>
      <c r="V281" s="20">
        <f t="shared" si="44"/>
        <v>65</v>
      </c>
      <c r="W281" s="6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/>
      <c r="AG281" s="1"/>
      <c r="AH281" s="8"/>
      <c r="AI281" s="20">
        <f t="shared" si="45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/>
      <c r="AT281" s="1"/>
      <c r="AU281" s="8"/>
      <c r="AV281" s="20">
        <f t="shared" si="46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/>
      <c r="BG281" s="1"/>
      <c r="BH281" s="8"/>
      <c r="BI281" s="20">
        <f t="shared" si="47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/>
      <c r="BT281" s="1"/>
      <c r="BU281" s="8"/>
      <c r="BV281" s="8">
        <f t="shared" si="48"/>
        <v>0</v>
      </c>
      <c r="BW281" s="6">
        <f t="shared" si="49"/>
        <v>0</v>
      </c>
      <c r="BX281" s="12">
        <v>6</v>
      </c>
      <c r="BY281" s="13">
        <f t="shared" si="50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/>
      <c r="CJ281" s="1"/>
      <c r="CK281" s="8"/>
      <c r="CL281" s="8">
        <f t="shared" si="51"/>
        <v>0</v>
      </c>
      <c r="CM281" s="6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/>
      <c r="CW281" s="1"/>
      <c r="CX281" s="8"/>
      <c r="CY281" s="8">
        <f t="shared" si="52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/>
      <c r="DJ281" s="1"/>
      <c r="DK281" s="8"/>
      <c r="DL281" s="8">
        <f t="shared" si="53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297</v>
      </c>
      <c r="E282" s="27" t="s">
        <v>37</v>
      </c>
      <c r="F282" s="27" t="s">
        <v>63</v>
      </c>
      <c r="G282" s="28" t="s">
        <v>303</v>
      </c>
      <c r="H282" s="28">
        <v>285</v>
      </c>
      <c r="I282" s="27" t="s">
        <v>459</v>
      </c>
      <c r="J282" s="6">
        <v>22</v>
      </c>
      <c r="K282" s="1">
        <v>37</v>
      </c>
      <c r="L282" s="1">
        <v>31</v>
      </c>
      <c r="M282" s="1">
        <v>29</v>
      </c>
      <c r="N282" s="1">
        <v>8</v>
      </c>
      <c r="O282" s="1">
        <v>4</v>
      </c>
      <c r="P282" s="1">
        <v>1</v>
      </c>
      <c r="Q282" s="1">
        <v>4</v>
      </c>
      <c r="R282" s="1">
        <v>5</v>
      </c>
      <c r="S282" s="1"/>
      <c r="T282" s="1"/>
      <c r="U282" s="8"/>
      <c r="V282" s="20">
        <f t="shared" si="44"/>
        <v>141</v>
      </c>
      <c r="W282" s="6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/>
      <c r="AG282" s="1"/>
      <c r="AH282" s="8"/>
      <c r="AI282" s="20">
        <f t="shared" si="45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/>
      <c r="AT282" s="1"/>
      <c r="AU282" s="8"/>
      <c r="AV282" s="20">
        <f t="shared" si="46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/>
      <c r="BG282" s="1"/>
      <c r="BH282" s="8"/>
      <c r="BI282" s="20">
        <f t="shared" si="47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/>
      <c r="BT282" s="1"/>
      <c r="BU282" s="8"/>
      <c r="BV282" s="8">
        <f t="shared" si="48"/>
        <v>0</v>
      </c>
      <c r="BW282" s="6">
        <f t="shared" si="49"/>
        <v>35</v>
      </c>
      <c r="BX282" s="12">
        <v>34.6</v>
      </c>
      <c r="BY282" s="13">
        <f t="shared" si="50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/>
      <c r="CJ282" s="1"/>
      <c r="CK282" s="8"/>
      <c r="CL282" s="8">
        <f t="shared" si="51"/>
        <v>1</v>
      </c>
      <c r="CM282" s="6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/>
      <c r="CW282" s="1"/>
      <c r="CX282" s="8"/>
      <c r="CY282" s="8">
        <f t="shared" si="52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>
        <v>0</v>
      </c>
      <c r="DG282" s="1">
        <v>0</v>
      </c>
      <c r="DH282" s="1">
        <v>0</v>
      </c>
      <c r="DI282" s="1"/>
      <c r="DJ282" s="1"/>
      <c r="DK282" s="8"/>
      <c r="DL282" s="8">
        <f t="shared" si="53"/>
        <v>27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297</v>
      </c>
      <c r="E283" s="27" t="s">
        <v>37</v>
      </c>
      <c r="F283" s="27" t="s">
        <v>63</v>
      </c>
      <c r="G283" s="28" t="s">
        <v>265</v>
      </c>
      <c r="H283" s="28">
        <v>286</v>
      </c>
      <c r="I283" s="27" t="s">
        <v>460</v>
      </c>
      <c r="J283" s="6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>
        <v>0</v>
      </c>
      <c r="Q283" s="1">
        <v>2</v>
      </c>
      <c r="R283" s="1">
        <v>0</v>
      </c>
      <c r="S283" s="1"/>
      <c r="T283" s="1"/>
      <c r="U283" s="8"/>
      <c r="V283" s="20">
        <f t="shared" si="44"/>
        <v>42</v>
      </c>
      <c r="W283" s="6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/>
      <c r="AG283" s="1"/>
      <c r="AH283" s="8"/>
      <c r="AI283" s="20">
        <f t="shared" si="45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/>
      <c r="AT283" s="1"/>
      <c r="AU283" s="8"/>
      <c r="AV283" s="20">
        <f t="shared" si="46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/>
      <c r="BG283" s="1"/>
      <c r="BH283" s="8"/>
      <c r="BI283" s="20">
        <f t="shared" si="47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/>
      <c r="BT283" s="1"/>
      <c r="BU283" s="8"/>
      <c r="BV283" s="8">
        <f t="shared" si="48"/>
        <v>0</v>
      </c>
      <c r="BW283" s="6">
        <f t="shared" si="49"/>
        <v>0</v>
      </c>
      <c r="BX283" s="12">
        <v>5.3</v>
      </c>
      <c r="BY283" s="13">
        <f t="shared" si="50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>
        <v>0</v>
      </c>
      <c r="CI283" s="1"/>
      <c r="CJ283" s="1"/>
      <c r="CK283" s="8"/>
      <c r="CL283" s="8">
        <f t="shared" si="51"/>
        <v>1</v>
      </c>
      <c r="CM283" s="6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/>
      <c r="CW283" s="1"/>
      <c r="CX283" s="8"/>
      <c r="CY283" s="8">
        <f t="shared" si="52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/>
      <c r="DJ283" s="1"/>
      <c r="DK283" s="8"/>
      <c r="DL283" s="8">
        <f t="shared" si="53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297</v>
      </c>
      <c r="E284" s="27" t="s">
        <v>37</v>
      </c>
      <c r="F284" s="27" t="s">
        <v>73</v>
      </c>
      <c r="G284" s="28" t="s">
        <v>265</v>
      </c>
      <c r="H284" s="28">
        <v>287</v>
      </c>
      <c r="I284" s="27" t="s">
        <v>186</v>
      </c>
      <c r="J284" s="6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>
        <v>2</v>
      </c>
      <c r="Q284" s="1">
        <v>0</v>
      </c>
      <c r="R284" s="1">
        <v>0</v>
      </c>
      <c r="S284" s="1"/>
      <c r="T284" s="1"/>
      <c r="U284" s="8"/>
      <c r="V284" s="20">
        <f t="shared" si="44"/>
        <v>28</v>
      </c>
      <c r="W284" s="6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/>
      <c r="AG284" s="1"/>
      <c r="AH284" s="8"/>
      <c r="AI284" s="20">
        <f t="shared" si="45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/>
      <c r="AT284" s="1"/>
      <c r="AU284" s="8"/>
      <c r="AV284" s="20">
        <f t="shared" si="46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/>
      <c r="BG284" s="1"/>
      <c r="BH284" s="8"/>
      <c r="BI284" s="20">
        <f t="shared" si="47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/>
      <c r="BT284" s="1"/>
      <c r="BU284" s="8"/>
      <c r="BV284" s="8">
        <f t="shared" si="48"/>
        <v>0</v>
      </c>
      <c r="BW284" s="6">
        <f t="shared" si="49"/>
        <v>0</v>
      </c>
      <c r="BX284" s="12">
        <v>3.9</v>
      </c>
      <c r="BY284" s="13">
        <f t="shared" si="50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/>
      <c r="CJ284" s="1"/>
      <c r="CK284" s="8"/>
      <c r="CL284" s="8">
        <f t="shared" si="51"/>
        <v>0</v>
      </c>
      <c r="CM284" s="6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/>
      <c r="CW284" s="1"/>
      <c r="CX284" s="8"/>
      <c r="CY284" s="8">
        <f t="shared" si="52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/>
      <c r="DJ284" s="1"/>
      <c r="DK284" s="8"/>
      <c r="DL284" s="8">
        <f t="shared" si="53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335</v>
      </c>
      <c r="E285" s="27" t="s">
        <v>3</v>
      </c>
      <c r="F285" s="27" t="s">
        <v>98</v>
      </c>
      <c r="G285" s="28" t="s">
        <v>303</v>
      </c>
      <c r="H285" s="28">
        <v>288</v>
      </c>
      <c r="I285" s="27" t="s">
        <v>187</v>
      </c>
      <c r="J285" s="6">
        <v>29</v>
      </c>
      <c r="K285" s="1">
        <v>29</v>
      </c>
      <c r="L285" s="1">
        <v>8</v>
      </c>
      <c r="M285" s="1">
        <v>10</v>
      </c>
      <c r="N285" s="1">
        <v>11</v>
      </c>
      <c r="O285" s="1">
        <v>15</v>
      </c>
      <c r="P285" s="1">
        <v>8</v>
      </c>
      <c r="Q285" s="1">
        <v>1</v>
      </c>
      <c r="R285" s="1">
        <v>2</v>
      </c>
      <c r="S285" s="1"/>
      <c r="T285" s="1"/>
      <c r="U285" s="8"/>
      <c r="V285" s="20">
        <f t="shared" si="44"/>
        <v>113</v>
      </c>
      <c r="W285" s="6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/>
      <c r="AG285" s="1"/>
      <c r="AH285" s="8"/>
      <c r="AI285" s="20">
        <f t="shared" si="45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/>
      <c r="AT285" s="1"/>
      <c r="AU285" s="8"/>
      <c r="AV285" s="20">
        <f t="shared" si="46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/>
      <c r="BG285" s="1"/>
      <c r="BH285" s="8"/>
      <c r="BI285" s="20">
        <f t="shared" si="47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/>
      <c r="BT285" s="1"/>
      <c r="BU285" s="8"/>
      <c r="BV285" s="8">
        <f t="shared" si="48"/>
        <v>0</v>
      </c>
      <c r="BW285" s="6">
        <f t="shared" si="49"/>
        <v>0</v>
      </c>
      <c r="BX285" s="12">
        <v>13.2</v>
      </c>
      <c r="BY285" s="13">
        <f t="shared" si="50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4</v>
      </c>
      <c r="CE285" s="1">
        <v>0</v>
      </c>
      <c r="CF285" s="1">
        <v>1</v>
      </c>
      <c r="CG285" s="1">
        <v>0</v>
      </c>
      <c r="CH285" s="1">
        <v>0</v>
      </c>
      <c r="CI285" s="1"/>
      <c r="CJ285" s="1"/>
      <c r="CK285" s="8"/>
      <c r="CL285" s="8">
        <f t="shared" si="51"/>
        <v>5</v>
      </c>
      <c r="CM285" s="6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/>
      <c r="CW285" s="1"/>
      <c r="CX285" s="8"/>
      <c r="CY285" s="8">
        <f t="shared" si="52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/>
      <c r="DJ285" s="1"/>
      <c r="DK285" s="8"/>
      <c r="DL285" s="8">
        <f t="shared" si="53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335</v>
      </c>
      <c r="E286" s="27" t="s">
        <v>3</v>
      </c>
      <c r="F286" s="27" t="s">
        <v>11</v>
      </c>
      <c r="G286" s="28" t="s">
        <v>265</v>
      </c>
      <c r="H286" s="28">
        <v>289</v>
      </c>
      <c r="I286" s="27" t="s">
        <v>6</v>
      </c>
      <c r="J286" s="6">
        <v>19</v>
      </c>
      <c r="K286" s="1">
        <v>11</v>
      </c>
      <c r="L286" s="1">
        <v>6</v>
      </c>
      <c r="M286" s="1">
        <v>4</v>
      </c>
      <c r="N286" s="1">
        <v>0</v>
      </c>
      <c r="O286" s="1">
        <v>3</v>
      </c>
      <c r="P286" s="1">
        <v>2</v>
      </c>
      <c r="Q286" s="1">
        <v>1</v>
      </c>
      <c r="R286" s="1">
        <v>0</v>
      </c>
      <c r="S286" s="1"/>
      <c r="T286" s="1"/>
      <c r="U286" s="8"/>
      <c r="V286" s="20">
        <f t="shared" si="44"/>
        <v>46</v>
      </c>
      <c r="W286" s="6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/>
      <c r="AG286" s="1"/>
      <c r="AH286" s="8"/>
      <c r="AI286" s="20">
        <f t="shared" si="45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/>
      <c r="AT286" s="1"/>
      <c r="AU286" s="8"/>
      <c r="AV286" s="20">
        <f t="shared" si="46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/>
      <c r="BG286" s="1"/>
      <c r="BH286" s="8"/>
      <c r="BI286" s="20">
        <f t="shared" si="47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/>
      <c r="BT286" s="1"/>
      <c r="BU286" s="8"/>
      <c r="BV286" s="8">
        <f t="shared" si="48"/>
        <v>0</v>
      </c>
      <c r="BW286" s="6">
        <f t="shared" si="49"/>
        <v>0</v>
      </c>
      <c r="BX286" s="12">
        <v>5.6</v>
      </c>
      <c r="BY286" s="13">
        <f t="shared" si="50"/>
        <v>0</v>
      </c>
      <c r="BZ286" s="1">
        <v>5</v>
      </c>
      <c r="CA286" s="1">
        <v>7</v>
      </c>
      <c r="CB286" s="1">
        <v>3</v>
      </c>
      <c r="CC286" s="1">
        <v>5</v>
      </c>
      <c r="CD286" s="1">
        <v>0</v>
      </c>
      <c r="CE286" s="1">
        <v>0</v>
      </c>
      <c r="CF286" s="1">
        <v>0</v>
      </c>
      <c r="CG286" s="1">
        <v>2</v>
      </c>
      <c r="CH286" s="1">
        <v>0</v>
      </c>
      <c r="CI286" s="1"/>
      <c r="CJ286" s="1"/>
      <c r="CK286" s="8"/>
      <c r="CL286" s="8">
        <f t="shared" si="51"/>
        <v>22</v>
      </c>
      <c r="CM286" s="6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/>
      <c r="CW286" s="1"/>
      <c r="CX286" s="8"/>
      <c r="CY286" s="8">
        <f t="shared" si="52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/>
      <c r="DJ286" s="1"/>
      <c r="DK286" s="8"/>
      <c r="DL286" s="8">
        <f t="shared" si="53"/>
        <v>0</v>
      </c>
    </row>
    <row r="287" spans="1:116" x14ac:dyDescent="0.2">
      <c r="A287" s="27" t="s">
        <v>280</v>
      </c>
      <c r="B287" s="27" t="s">
        <v>109</v>
      </c>
      <c r="C287" s="28">
        <v>870</v>
      </c>
      <c r="D287" s="27" t="s">
        <v>297</v>
      </c>
      <c r="E287" s="27" t="s">
        <v>71</v>
      </c>
      <c r="F287" s="27" t="s">
        <v>109</v>
      </c>
      <c r="G287" s="28" t="s">
        <v>265</v>
      </c>
      <c r="H287" s="28">
        <v>290</v>
      </c>
      <c r="I287" s="27" t="s">
        <v>188</v>
      </c>
      <c r="J287" s="6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5</v>
      </c>
      <c r="P287" s="1">
        <v>2</v>
      </c>
      <c r="Q287" s="1">
        <v>7</v>
      </c>
      <c r="R287" s="1">
        <v>2</v>
      </c>
      <c r="S287" s="1"/>
      <c r="T287" s="1"/>
      <c r="U287" s="8"/>
      <c r="V287" s="20">
        <f t="shared" si="44"/>
        <v>64</v>
      </c>
      <c r="W287" s="6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/>
      <c r="AG287" s="1"/>
      <c r="AH287" s="8"/>
      <c r="AI287" s="20">
        <f t="shared" si="45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/>
      <c r="AT287" s="1"/>
      <c r="AU287" s="8"/>
      <c r="AV287" s="20">
        <f t="shared" si="46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/>
      <c r="BG287" s="1"/>
      <c r="BH287" s="8"/>
      <c r="BI287" s="20">
        <f t="shared" si="47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/>
      <c r="BT287" s="1"/>
      <c r="BU287" s="8"/>
      <c r="BV287" s="8">
        <f t="shared" si="48"/>
        <v>0</v>
      </c>
      <c r="BW287" s="6">
        <f t="shared" si="49"/>
        <v>0</v>
      </c>
      <c r="BX287" s="12">
        <v>13.2</v>
      </c>
      <c r="BY287" s="13">
        <f t="shared" si="50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>
        <v>0</v>
      </c>
      <c r="CG287" s="1">
        <v>0</v>
      </c>
      <c r="CH287" s="1">
        <v>0</v>
      </c>
      <c r="CI287" s="1"/>
      <c r="CJ287" s="1"/>
      <c r="CK287" s="8"/>
      <c r="CL287" s="8">
        <f t="shared" si="51"/>
        <v>5</v>
      </c>
      <c r="CM287" s="6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/>
      <c r="CW287" s="1"/>
      <c r="CX287" s="8"/>
      <c r="CY287" s="8">
        <f t="shared" si="52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/>
      <c r="DJ287" s="1"/>
      <c r="DK287" s="8"/>
      <c r="DL287" s="8">
        <f t="shared" si="53"/>
        <v>2</v>
      </c>
    </row>
    <row r="288" spans="1:116" x14ac:dyDescent="0.2">
      <c r="A288" s="27" t="s">
        <v>280</v>
      </c>
      <c r="B288" s="27" t="s">
        <v>111</v>
      </c>
      <c r="C288" s="28">
        <v>870</v>
      </c>
      <c r="D288" s="27" t="s">
        <v>297</v>
      </c>
      <c r="E288" s="27" t="s">
        <v>71</v>
      </c>
      <c r="F288" s="27" t="s">
        <v>108</v>
      </c>
      <c r="G288" s="28" t="s">
        <v>267</v>
      </c>
      <c r="H288" s="28">
        <v>291</v>
      </c>
      <c r="I288" s="27" t="s">
        <v>461</v>
      </c>
      <c r="J288" s="6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42</v>
      </c>
      <c r="P288" s="1">
        <v>17</v>
      </c>
      <c r="Q288" s="1">
        <v>6</v>
      </c>
      <c r="R288" s="1">
        <v>10</v>
      </c>
      <c r="S288" s="1"/>
      <c r="T288" s="1"/>
      <c r="U288" s="8"/>
      <c r="V288" s="20">
        <f t="shared" si="44"/>
        <v>163</v>
      </c>
      <c r="W288" s="6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/>
      <c r="AG288" s="1"/>
      <c r="AH288" s="8"/>
      <c r="AI288" s="20">
        <f t="shared" si="45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/>
      <c r="AT288" s="1"/>
      <c r="AU288" s="8"/>
      <c r="AV288" s="20">
        <f t="shared" si="46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/>
      <c r="BG288" s="1"/>
      <c r="BH288" s="8"/>
      <c r="BI288" s="20">
        <f t="shared" si="47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/>
      <c r="BT288" s="1"/>
      <c r="BU288" s="8"/>
      <c r="BV288" s="8">
        <f t="shared" si="48"/>
        <v>0</v>
      </c>
      <c r="BW288" s="6">
        <f t="shared" si="49"/>
        <v>0</v>
      </c>
      <c r="BX288" s="12">
        <v>25.9</v>
      </c>
      <c r="BY288" s="13">
        <f t="shared" si="50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>
        <v>7</v>
      </c>
      <c r="CG288" s="1">
        <v>2</v>
      </c>
      <c r="CH288" s="1">
        <v>0</v>
      </c>
      <c r="CI288" s="1"/>
      <c r="CJ288" s="1"/>
      <c r="CK288" s="8"/>
      <c r="CL288" s="8">
        <f t="shared" si="51"/>
        <v>58</v>
      </c>
      <c r="CM288" s="6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/>
      <c r="CW288" s="1"/>
      <c r="CX288" s="8"/>
      <c r="CY288" s="8">
        <f t="shared" si="52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/>
      <c r="DJ288" s="1"/>
      <c r="DK288" s="8"/>
      <c r="DL288" s="8">
        <f t="shared" si="53"/>
        <v>0</v>
      </c>
    </row>
    <row r="289" spans="1:116" x14ac:dyDescent="0.2">
      <c r="A289" s="27" t="s">
        <v>280</v>
      </c>
      <c r="B289" s="27" t="s">
        <v>71</v>
      </c>
      <c r="C289" s="28">
        <v>870</v>
      </c>
      <c r="D289" s="27" t="s">
        <v>297</v>
      </c>
      <c r="E289" s="27" t="s">
        <v>71</v>
      </c>
      <c r="F289" s="27" t="s">
        <v>108</v>
      </c>
      <c r="G289" s="28" t="s">
        <v>265</v>
      </c>
      <c r="H289" s="28">
        <v>292</v>
      </c>
      <c r="I289" s="27" t="s">
        <v>462</v>
      </c>
      <c r="J289" s="6">
        <v>0</v>
      </c>
      <c r="K289" s="1">
        <v>26</v>
      </c>
      <c r="L289" s="1">
        <v>15</v>
      </c>
      <c r="M289" s="1">
        <v>10</v>
      </c>
      <c r="N289" s="1">
        <v>3</v>
      </c>
      <c r="O289" s="1">
        <v>4</v>
      </c>
      <c r="P289" s="1">
        <v>2</v>
      </c>
      <c r="Q289" s="1">
        <v>0</v>
      </c>
      <c r="R289" s="1">
        <v>3</v>
      </c>
      <c r="S289" s="1"/>
      <c r="T289" s="1"/>
      <c r="U289" s="8"/>
      <c r="V289" s="20">
        <f t="shared" si="44"/>
        <v>63</v>
      </c>
      <c r="W289" s="6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/>
      <c r="AG289" s="1"/>
      <c r="AH289" s="8"/>
      <c r="AI289" s="20">
        <f t="shared" si="45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/>
      <c r="AT289" s="1"/>
      <c r="AU289" s="8"/>
      <c r="AV289" s="20">
        <f t="shared" si="46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/>
      <c r="BG289" s="1"/>
      <c r="BH289" s="8"/>
      <c r="BI289" s="20">
        <f t="shared" si="47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/>
      <c r="BT289" s="1"/>
      <c r="BU289" s="8"/>
      <c r="BV289" s="8">
        <f t="shared" si="48"/>
        <v>0</v>
      </c>
      <c r="BW289" s="6">
        <f t="shared" si="49"/>
        <v>0</v>
      </c>
      <c r="BX289" s="12">
        <v>11.6</v>
      </c>
      <c r="BY289" s="13">
        <f t="shared" si="50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>
        <v>0</v>
      </c>
      <c r="CG289" s="1">
        <v>0</v>
      </c>
      <c r="CH289" s="1">
        <v>0</v>
      </c>
      <c r="CI289" s="1"/>
      <c r="CJ289" s="1"/>
      <c r="CK289" s="8"/>
      <c r="CL289" s="8">
        <f t="shared" si="51"/>
        <v>22</v>
      </c>
      <c r="CM289" s="6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/>
      <c r="CW289" s="1"/>
      <c r="CX289" s="8"/>
      <c r="CY289" s="8">
        <f t="shared" si="52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/>
      <c r="DJ289" s="1"/>
      <c r="DK289" s="8"/>
      <c r="DL289" s="8">
        <f t="shared" si="53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297</v>
      </c>
      <c r="E290" s="27" t="s">
        <v>49</v>
      </c>
      <c r="F290" s="27" t="s">
        <v>49</v>
      </c>
      <c r="G290" s="28" t="s">
        <v>265</v>
      </c>
      <c r="H290" s="28">
        <v>293</v>
      </c>
      <c r="I290" s="27" t="s">
        <v>189</v>
      </c>
      <c r="J290" s="6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0</v>
      </c>
      <c r="R290" s="1">
        <v>1</v>
      </c>
      <c r="S290" s="1"/>
      <c r="T290" s="1"/>
      <c r="U290" s="8"/>
      <c r="V290" s="20">
        <f t="shared" si="44"/>
        <v>18</v>
      </c>
      <c r="W290" s="6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/>
      <c r="AG290" s="1"/>
      <c r="AH290" s="8"/>
      <c r="AI290" s="20">
        <f t="shared" si="45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/>
      <c r="AT290" s="1"/>
      <c r="AU290" s="8"/>
      <c r="AV290" s="20">
        <f t="shared" si="46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/>
      <c r="BG290" s="1"/>
      <c r="BH290" s="8"/>
      <c r="BI290" s="20">
        <f t="shared" si="47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/>
      <c r="BT290" s="1"/>
      <c r="BU290" s="8"/>
      <c r="BV290" s="8">
        <f t="shared" si="48"/>
        <v>0</v>
      </c>
      <c r="BW290" s="6">
        <f t="shared" si="49"/>
        <v>0</v>
      </c>
      <c r="BX290" s="12">
        <v>3.4</v>
      </c>
      <c r="BY290" s="13">
        <f t="shared" si="50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/>
      <c r="CJ290" s="1"/>
      <c r="CK290" s="8"/>
      <c r="CL290" s="8">
        <f t="shared" si="51"/>
        <v>0</v>
      </c>
      <c r="CM290" s="6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/>
      <c r="CW290" s="1"/>
      <c r="CX290" s="8"/>
      <c r="CY290" s="8">
        <f t="shared" si="52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/>
      <c r="DJ290" s="1"/>
      <c r="DK290" s="8"/>
      <c r="DL290" s="8">
        <f t="shared" si="53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367</v>
      </c>
      <c r="E291" s="27" t="s">
        <v>9</v>
      </c>
      <c r="F291" s="27" t="s">
        <v>10</v>
      </c>
      <c r="G291" s="28" t="s">
        <v>265</v>
      </c>
      <c r="H291" s="28">
        <v>294</v>
      </c>
      <c r="I291" s="27" t="s">
        <v>463</v>
      </c>
      <c r="J291" s="6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>
        <v>4</v>
      </c>
      <c r="R291" s="1">
        <v>0</v>
      </c>
      <c r="S291" s="1"/>
      <c r="T291" s="1"/>
      <c r="U291" s="8"/>
      <c r="V291" s="20">
        <f t="shared" si="44"/>
        <v>13</v>
      </c>
      <c r="W291" s="6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/>
      <c r="AG291" s="1"/>
      <c r="AH291" s="8"/>
      <c r="AI291" s="20">
        <f t="shared" si="45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/>
      <c r="AT291" s="1"/>
      <c r="AU291" s="8"/>
      <c r="AV291" s="20">
        <f t="shared" si="46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</v>
      </c>
      <c r="BD291" s="1">
        <v>0</v>
      </c>
      <c r="BE291" s="1">
        <v>0</v>
      </c>
      <c r="BF291" s="1"/>
      <c r="BG291" s="1"/>
      <c r="BH291" s="8"/>
      <c r="BI291" s="20">
        <f t="shared" si="47"/>
        <v>8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/>
      <c r="BT291" s="1"/>
      <c r="BU291" s="8"/>
      <c r="BV291" s="8">
        <f t="shared" si="48"/>
        <v>0</v>
      </c>
      <c r="BW291" s="6">
        <f t="shared" si="49"/>
        <v>8</v>
      </c>
      <c r="BX291" s="12">
        <v>0.9</v>
      </c>
      <c r="BY291" s="13">
        <f t="shared" si="50"/>
        <v>8.8888888888888893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/>
      <c r="CJ291" s="1"/>
      <c r="CK291" s="8"/>
      <c r="CL291" s="8">
        <f t="shared" si="51"/>
        <v>0</v>
      </c>
      <c r="CM291" s="6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/>
      <c r="CW291" s="1"/>
      <c r="CX291" s="8"/>
      <c r="CY291" s="8">
        <f t="shared" si="52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8</v>
      </c>
      <c r="DG291" s="1">
        <v>0</v>
      </c>
      <c r="DH291" s="1">
        <v>0</v>
      </c>
      <c r="DI291" s="1"/>
      <c r="DJ291" s="1"/>
      <c r="DK291" s="8"/>
      <c r="DL291" s="8">
        <f t="shared" si="53"/>
        <v>8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367</v>
      </c>
      <c r="E292" s="27" t="s">
        <v>9</v>
      </c>
      <c r="F292" s="27" t="s">
        <v>10</v>
      </c>
      <c r="G292" s="28" t="s">
        <v>265</v>
      </c>
      <c r="H292" s="28">
        <v>295</v>
      </c>
      <c r="I292" s="27" t="s">
        <v>464</v>
      </c>
      <c r="J292" s="6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/>
      <c r="T292" s="1"/>
      <c r="U292" s="8"/>
      <c r="V292" s="20">
        <f t="shared" si="44"/>
        <v>26</v>
      </c>
      <c r="W292" s="6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/>
      <c r="AG292" s="1"/>
      <c r="AH292" s="8"/>
      <c r="AI292" s="20">
        <f t="shared" si="45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/>
      <c r="AT292" s="1"/>
      <c r="AU292" s="8"/>
      <c r="AV292" s="20">
        <f t="shared" si="46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/>
      <c r="BG292" s="1"/>
      <c r="BH292" s="8"/>
      <c r="BI292" s="20">
        <f t="shared" si="47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/>
      <c r="BT292" s="1"/>
      <c r="BU292" s="8"/>
      <c r="BV292" s="8">
        <f t="shared" si="48"/>
        <v>0</v>
      </c>
      <c r="BW292" s="6">
        <f t="shared" si="49"/>
        <v>0</v>
      </c>
      <c r="BX292" s="12">
        <v>4.2</v>
      </c>
      <c r="BY292" s="13">
        <f t="shared" si="50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/>
      <c r="CJ292" s="1"/>
      <c r="CK292" s="8"/>
      <c r="CL292" s="8">
        <f t="shared" si="51"/>
        <v>0</v>
      </c>
      <c r="CM292" s="6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/>
      <c r="CW292" s="1"/>
      <c r="CX292" s="8"/>
      <c r="CY292" s="8">
        <f t="shared" si="52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/>
      <c r="DJ292" s="1"/>
      <c r="DK292" s="8"/>
      <c r="DL292" s="8">
        <f t="shared" si="53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367</v>
      </c>
      <c r="E293" s="27" t="s">
        <v>9</v>
      </c>
      <c r="F293" s="27" t="s">
        <v>139</v>
      </c>
      <c r="G293" s="28" t="s">
        <v>265</v>
      </c>
      <c r="H293" s="28">
        <v>296</v>
      </c>
      <c r="I293" s="27" t="s">
        <v>190</v>
      </c>
      <c r="J293" s="6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>
        <v>4</v>
      </c>
      <c r="Q293" s="1">
        <v>2</v>
      </c>
      <c r="R293" s="1">
        <v>1</v>
      </c>
      <c r="S293" s="1"/>
      <c r="T293" s="1"/>
      <c r="U293" s="8"/>
      <c r="V293" s="20">
        <f t="shared" si="44"/>
        <v>83</v>
      </c>
      <c r="W293" s="6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>
        <v>3</v>
      </c>
      <c r="AD293" s="1">
        <v>0</v>
      </c>
      <c r="AE293" s="1">
        <v>0</v>
      </c>
      <c r="AF293" s="1"/>
      <c r="AG293" s="1"/>
      <c r="AH293" s="8"/>
      <c r="AI293" s="20">
        <f t="shared" si="45"/>
        <v>19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/>
      <c r="AT293" s="1"/>
      <c r="AU293" s="8"/>
      <c r="AV293" s="20">
        <f t="shared" si="46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/>
      <c r="BG293" s="1"/>
      <c r="BH293" s="8"/>
      <c r="BI293" s="20">
        <f t="shared" si="47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/>
      <c r="BT293" s="1"/>
      <c r="BU293" s="8"/>
      <c r="BV293" s="8">
        <f t="shared" si="48"/>
        <v>0</v>
      </c>
      <c r="BW293" s="6">
        <f t="shared" si="49"/>
        <v>19</v>
      </c>
      <c r="BX293" s="12">
        <v>6.4</v>
      </c>
      <c r="BY293" s="13">
        <f t="shared" si="50"/>
        <v>2.96875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/>
      <c r="CJ293" s="1"/>
      <c r="CK293" s="8"/>
      <c r="CL293" s="8">
        <f t="shared" si="51"/>
        <v>0</v>
      </c>
      <c r="CM293" s="6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/>
      <c r="CW293" s="1"/>
      <c r="CX293" s="8"/>
      <c r="CY293" s="8">
        <f t="shared" si="52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/>
      <c r="DJ293" s="1"/>
      <c r="DK293" s="8"/>
      <c r="DL293" s="8">
        <f t="shared" si="53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367</v>
      </c>
      <c r="E294" s="27" t="s">
        <v>9</v>
      </c>
      <c r="F294" s="27" t="s">
        <v>139</v>
      </c>
      <c r="G294" s="28" t="s">
        <v>265</v>
      </c>
      <c r="H294" s="28">
        <v>297</v>
      </c>
      <c r="I294" s="27" t="s">
        <v>465</v>
      </c>
      <c r="J294" s="6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4</v>
      </c>
      <c r="P294" s="1">
        <v>2</v>
      </c>
      <c r="Q294" s="1">
        <v>3</v>
      </c>
      <c r="R294" s="1">
        <v>2</v>
      </c>
      <c r="S294" s="1"/>
      <c r="T294" s="1"/>
      <c r="U294" s="8"/>
      <c r="V294" s="20">
        <f t="shared" si="44"/>
        <v>54</v>
      </c>
      <c r="W294" s="6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/>
      <c r="AG294" s="1"/>
      <c r="AH294" s="8"/>
      <c r="AI294" s="20">
        <f t="shared" si="45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/>
      <c r="AT294" s="1"/>
      <c r="AU294" s="8"/>
      <c r="AV294" s="20">
        <f t="shared" si="46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/>
      <c r="BG294" s="1"/>
      <c r="BH294" s="8"/>
      <c r="BI294" s="20">
        <f t="shared" si="47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/>
      <c r="BT294" s="1"/>
      <c r="BU294" s="8"/>
      <c r="BV294" s="8">
        <f t="shared" si="48"/>
        <v>0</v>
      </c>
      <c r="BW294" s="6">
        <f t="shared" si="49"/>
        <v>0</v>
      </c>
      <c r="BX294" s="12">
        <v>6.1</v>
      </c>
      <c r="BY294" s="13">
        <f t="shared" si="50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/>
      <c r="CJ294" s="1"/>
      <c r="CK294" s="8"/>
      <c r="CL294" s="8">
        <f t="shared" si="51"/>
        <v>0</v>
      </c>
      <c r="CM294" s="6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/>
      <c r="CW294" s="1"/>
      <c r="CX294" s="8"/>
      <c r="CY294" s="8">
        <f t="shared" si="52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/>
      <c r="DJ294" s="1"/>
      <c r="DK294" s="8"/>
      <c r="DL294" s="8">
        <f t="shared" si="53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367</v>
      </c>
      <c r="E295" s="27" t="s">
        <v>9</v>
      </c>
      <c r="F295" s="27" t="s">
        <v>10</v>
      </c>
      <c r="G295" s="28" t="s">
        <v>265</v>
      </c>
      <c r="H295" s="28">
        <v>298</v>
      </c>
      <c r="I295" s="27" t="s">
        <v>466</v>
      </c>
      <c r="J295" s="6">
        <v>0</v>
      </c>
      <c r="K295" s="1">
        <v>6</v>
      </c>
      <c r="L295" s="1">
        <v>0</v>
      </c>
      <c r="M295" s="1">
        <v>1</v>
      </c>
      <c r="N295" s="1">
        <v>0</v>
      </c>
      <c r="O295" s="1">
        <v>4</v>
      </c>
      <c r="P295" s="1">
        <v>0</v>
      </c>
      <c r="Q295" s="1">
        <v>0</v>
      </c>
      <c r="R295" s="1">
        <v>0</v>
      </c>
      <c r="S295" s="1"/>
      <c r="T295" s="1"/>
      <c r="U295" s="8"/>
      <c r="V295" s="20">
        <f t="shared" si="44"/>
        <v>11</v>
      </c>
      <c r="W295" s="6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/>
      <c r="AG295" s="1"/>
      <c r="AH295" s="8"/>
      <c r="AI295" s="20">
        <f t="shared" si="45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/>
      <c r="AT295" s="1"/>
      <c r="AU295" s="8"/>
      <c r="AV295" s="20">
        <f t="shared" si="46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/>
      <c r="BG295" s="1"/>
      <c r="BH295" s="8"/>
      <c r="BI295" s="20">
        <f t="shared" si="47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/>
      <c r="BT295" s="1"/>
      <c r="BU295" s="8"/>
      <c r="BV295" s="8">
        <f t="shared" si="48"/>
        <v>0</v>
      </c>
      <c r="BW295" s="6">
        <f t="shared" si="49"/>
        <v>0</v>
      </c>
      <c r="BX295" s="12">
        <v>6.1</v>
      </c>
      <c r="BY295" s="13">
        <f t="shared" si="50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/>
      <c r="CJ295" s="1"/>
      <c r="CK295" s="8"/>
      <c r="CL295" s="8">
        <f t="shared" si="51"/>
        <v>0</v>
      </c>
      <c r="CM295" s="6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/>
      <c r="CW295" s="1"/>
      <c r="CX295" s="8"/>
      <c r="CY295" s="8">
        <f t="shared" si="52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/>
      <c r="DJ295" s="1"/>
      <c r="DK295" s="8"/>
      <c r="DL295" s="8">
        <f t="shared" si="53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389</v>
      </c>
      <c r="E296" s="27" t="s">
        <v>13</v>
      </c>
      <c r="F296" s="27" t="s">
        <v>152</v>
      </c>
      <c r="G296" s="28" t="s">
        <v>265</v>
      </c>
      <c r="H296" s="28">
        <v>299</v>
      </c>
      <c r="I296" s="27" t="s">
        <v>467</v>
      </c>
      <c r="J296" s="6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>
        <v>1</v>
      </c>
      <c r="Q296" s="1">
        <v>4</v>
      </c>
      <c r="R296" s="1">
        <v>0</v>
      </c>
      <c r="S296" s="1"/>
      <c r="T296" s="1"/>
      <c r="U296" s="8"/>
      <c r="V296" s="20">
        <f t="shared" si="44"/>
        <v>14</v>
      </c>
      <c r="W296" s="6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/>
      <c r="AG296" s="1"/>
      <c r="AH296" s="8"/>
      <c r="AI296" s="20">
        <f t="shared" si="45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/>
      <c r="AT296" s="1"/>
      <c r="AU296" s="8"/>
      <c r="AV296" s="20">
        <f t="shared" si="46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/>
      <c r="BG296" s="1"/>
      <c r="BH296" s="8"/>
      <c r="BI296" s="20">
        <f t="shared" si="47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/>
      <c r="BT296" s="1"/>
      <c r="BU296" s="8"/>
      <c r="BV296" s="8">
        <f t="shared" si="48"/>
        <v>0</v>
      </c>
      <c r="BW296" s="6">
        <f t="shared" si="49"/>
        <v>0</v>
      </c>
      <c r="BX296" s="12">
        <v>2.7</v>
      </c>
      <c r="BY296" s="13">
        <f t="shared" si="50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/>
      <c r="CJ296" s="1"/>
      <c r="CK296" s="8"/>
      <c r="CL296" s="8">
        <f t="shared" si="51"/>
        <v>0</v>
      </c>
      <c r="CM296" s="6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/>
      <c r="CW296" s="1"/>
      <c r="CX296" s="8"/>
      <c r="CY296" s="8">
        <f t="shared" si="52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/>
      <c r="DJ296" s="1"/>
      <c r="DK296" s="8"/>
      <c r="DL296" s="8">
        <f t="shared" si="53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389</v>
      </c>
      <c r="E297" s="27" t="s">
        <v>13</v>
      </c>
      <c r="F297" s="27" t="s">
        <v>152</v>
      </c>
      <c r="G297" s="28" t="s">
        <v>265</v>
      </c>
      <c r="H297" s="28">
        <v>300</v>
      </c>
      <c r="I297" s="27" t="s">
        <v>468</v>
      </c>
      <c r="J297" s="6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4</v>
      </c>
      <c r="P297" s="1">
        <v>12</v>
      </c>
      <c r="Q297" s="1">
        <v>0</v>
      </c>
      <c r="R297" s="1">
        <v>0</v>
      </c>
      <c r="S297" s="1"/>
      <c r="T297" s="1"/>
      <c r="U297" s="8"/>
      <c r="V297" s="20">
        <f t="shared" si="44"/>
        <v>47</v>
      </c>
      <c r="W297" s="6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/>
      <c r="AG297" s="1"/>
      <c r="AH297" s="8"/>
      <c r="AI297" s="20">
        <f t="shared" si="45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/>
      <c r="AT297" s="1"/>
      <c r="AU297" s="8"/>
      <c r="AV297" s="20">
        <f t="shared" si="46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/>
      <c r="BG297" s="1"/>
      <c r="BH297" s="8"/>
      <c r="BI297" s="20">
        <f t="shared" si="47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/>
      <c r="BT297" s="1"/>
      <c r="BU297" s="8"/>
      <c r="BV297" s="8">
        <f t="shared" si="48"/>
        <v>0</v>
      </c>
      <c r="BW297" s="6">
        <f t="shared" si="49"/>
        <v>0</v>
      </c>
      <c r="BX297" s="12">
        <v>5.3</v>
      </c>
      <c r="BY297" s="13">
        <f t="shared" si="50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1</v>
      </c>
      <c r="CG297" s="1">
        <v>0</v>
      </c>
      <c r="CH297" s="1">
        <v>0</v>
      </c>
      <c r="CI297" s="1"/>
      <c r="CJ297" s="1"/>
      <c r="CK297" s="8"/>
      <c r="CL297" s="8">
        <f t="shared" si="51"/>
        <v>1</v>
      </c>
      <c r="CM297" s="6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/>
      <c r="CW297" s="1"/>
      <c r="CX297" s="8"/>
      <c r="CY297" s="8">
        <f t="shared" si="52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/>
      <c r="DJ297" s="1"/>
      <c r="DK297" s="8"/>
      <c r="DL297" s="8">
        <f t="shared" si="53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389</v>
      </c>
      <c r="E298" s="27" t="s">
        <v>13</v>
      </c>
      <c r="F298" s="27" t="s">
        <v>152</v>
      </c>
      <c r="G298" s="28" t="s">
        <v>265</v>
      </c>
      <c r="H298" s="28">
        <v>301</v>
      </c>
      <c r="I298" s="27" t="s">
        <v>469</v>
      </c>
      <c r="J298" s="6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>
        <v>6</v>
      </c>
      <c r="Q298" s="1">
        <v>1</v>
      </c>
      <c r="R298" s="1">
        <v>1</v>
      </c>
      <c r="S298" s="1"/>
      <c r="T298" s="1"/>
      <c r="U298" s="8"/>
      <c r="V298" s="20">
        <f t="shared" si="44"/>
        <v>39</v>
      </c>
      <c r="W298" s="6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/>
      <c r="AG298" s="1"/>
      <c r="AH298" s="8"/>
      <c r="AI298" s="20">
        <f t="shared" si="45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/>
      <c r="AT298" s="1"/>
      <c r="AU298" s="8"/>
      <c r="AV298" s="20">
        <f t="shared" si="46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/>
      <c r="BG298" s="1"/>
      <c r="BH298" s="8"/>
      <c r="BI298" s="20">
        <f t="shared" si="47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/>
      <c r="BT298" s="1"/>
      <c r="BU298" s="8"/>
      <c r="BV298" s="8">
        <f t="shared" si="48"/>
        <v>0</v>
      </c>
      <c r="BW298" s="6">
        <f t="shared" si="49"/>
        <v>0</v>
      </c>
      <c r="BX298" s="12">
        <v>6.2</v>
      </c>
      <c r="BY298" s="13">
        <f t="shared" si="50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1</v>
      </c>
      <c r="CG298" s="1">
        <v>0</v>
      </c>
      <c r="CH298" s="1">
        <v>0</v>
      </c>
      <c r="CI298" s="1"/>
      <c r="CJ298" s="1"/>
      <c r="CK298" s="8"/>
      <c r="CL298" s="8">
        <f t="shared" si="51"/>
        <v>1</v>
      </c>
      <c r="CM298" s="6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/>
      <c r="CW298" s="1"/>
      <c r="CX298" s="8"/>
      <c r="CY298" s="8">
        <f t="shared" si="52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/>
      <c r="DJ298" s="1"/>
      <c r="DK298" s="8"/>
      <c r="DL298" s="8">
        <f t="shared" si="53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389</v>
      </c>
      <c r="E299" s="27" t="s">
        <v>13</v>
      </c>
      <c r="F299" s="27" t="s">
        <v>147</v>
      </c>
      <c r="G299" s="28" t="s">
        <v>265</v>
      </c>
      <c r="H299" s="28">
        <v>302</v>
      </c>
      <c r="I299" s="27" t="s">
        <v>470</v>
      </c>
      <c r="J299" s="6">
        <v>4</v>
      </c>
      <c r="K299" s="1">
        <v>14</v>
      </c>
      <c r="L299" s="1">
        <v>7</v>
      </c>
      <c r="M299" s="1">
        <v>26</v>
      </c>
      <c r="N299" s="1">
        <v>2</v>
      </c>
      <c r="O299" s="1">
        <v>3</v>
      </c>
      <c r="P299" s="1">
        <v>0</v>
      </c>
      <c r="Q299" s="1">
        <v>4</v>
      </c>
      <c r="R299" s="1">
        <v>0</v>
      </c>
      <c r="S299" s="1"/>
      <c r="T299" s="1"/>
      <c r="U299" s="8"/>
      <c r="V299" s="20">
        <f t="shared" si="44"/>
        <v>60</v>
      </c>
      <c r="W299" s="6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/>
      <c r="AG299" s="1"/>
      <c r="AH299" s="8"/>
      <c r="AI299" s="20">
        <f t="shared" si="45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/>
      <c r="AT299" s="1"/>
      <c r="AU299" s="8"/>
      <c r="AV299" s="20">
        <f t="shared" si="46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/>
      <c r="BG299" s="1"/>
      <c r="BH299" s="8"/>
      <c r="BI299" s="20">
        <f t="shared" si="47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/>
      <c r="BT299" s="1"/>
      <c r="BU299" s="8"/>
      <c r="BV299" s="8">
        <f t="shared" si="48"/>
        <v>0</v>
      </c>
      <c r="BW299" s="6">
        <f t="shared" si="49"/>
        <v>0</v>
      </c>
      <c r="BX299" s="12">
        <v>4.3</v>
      </c>
      <c r="BY299" s="13">
        <f t="shared" si="50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/>
      <c r="CJ299" s="1"/>
      <c r="CK299" s="8"/>
      <c r="CL299" s="8">
        <f t="shared" si="51"/>
        <v>2</v>
      </c>
      <c r="CM299" s="6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/>
      <c r="CW299" s="1"/>
      <c r="CX299" s="8"/>
      <c r="CY299" s="8">
        <f t="shared" si="52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/>
      <c r="DJ299" s="1"/>
      <c r="DK299" s="8"/>
      <c r="DL299" s="8">
        <f t="shared" si="53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389</v>
      </c>
      <c r="E300" s="27" t="s">
        <v>13</v>
      </c>
      <c r="F300" s="27" t="s">
        <v>14</v>
      </c>
      <c r="G300" s="28" t="s">
        <v>265</v>
      </c>
      <c r="H300" s="28">
        <v>303</v>
      </c>
      <c r="I300" s="27" t="s">
        <v>471</v>
      </c>
      <c r="J300" s="6">
        <v>2</v>
      </c>
      <c r="K300" s="1">
        <v>18</v>
      </c>
      <c r="L300" s="1">
        <v>5</v>
      </c>
      <c r="M300" s="1">
        <v>1</v>
      </c>
      <c r="N300" s="1">
        <v>7</v>
      </c>
      <c r="O300" s="1">
        <v>6</v>
      </c>
      <c r="P300" s="1">
        <v>2</v>
      </c>
      <c r="Q300" s="1">
        <v>1</v>
      </c>
      <c r="R300" s="1">
        <v>3</v>
      </c>
      <c r="S300" s="1"/>
      <c r="T300" s="1"/>
      <c r="U300" s="8"/>
      <c r="V300" s="20">
        <f t="shared" si="44"/>
        <v>45</v>
      </c>
      <c r="W300" s="6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/>
      <c r="AG300" s="1"/>
      <c r="AH300" s="8"/>
      <c r="AI300" s="20">
        <f t="shared" si="45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/>
      <c r="AT300" s="1"/>
      <c r="AU300" s="8"/>
      <c r="AV300" s="20">
        <f t="shared" si="46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/>
      <c r="BG300" s="1"/>
      <c r="BH300" s="8"/>
      <c r="BI300" s="20">
        <f t="shared" si="47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/>
      <c r="BT300" s="1"/>
      <c r="BU300" s="8"/>
      <c r="BV300" s="8">
        <f t="shared" si="48"/>
        <v>0</v>
      </c>
      <c r="BW300" s="6">
        <f t="shared" si="49"/>
        <v>0</v>
      </c>
      <c r="BX300" s="12">
        <v>8.1</v>
      </c>
      <c r="BY300" s="13">
        <f t="shared" si="50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>
        <v>0</v>
      </c>
      <c r="CG300" s="1">
        <v>0</v>
      </c>
      <c r="CH300" s="1">
        <v>0</v>
      </c>
      <c r="CI300" s="1"/>
      <c r="CJ300" s="1"/>
      <c r="CK300" s="8"/>
      <c r="CL300" s="8">
        <f t="shared" si="51"/>
        <v>12</v>
      </c>
      <c r="CM300" s="6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/>
      <c r="CW300" s="1"/>
      <c r="CX300" s="8"/>
      <c r="CY300" s="8">
        <f t="shared" si="52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1</v>
      </c>
      <c r="DI300" s="1"/>
      <c r="DJ300" s="1"/>
      <c r="DK300" s="8"/>
      <c r="DL300" s="8">
        <f t="shared" si="53"/>
        <v>1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389</v>
      </c>
      <c r="E301" s="27" t="s">
        <v>13</v>
      </c>
      <c r="F301" s="27" t="s">
        <v>147</v>
      </c>
      <c r="G301" s="28" t="s">
        <v>265</v>
      </c>
      <c r="H301" s="28">
        <v>304</v>
      </c>
      <c r="I301" s="27" t="s">
        <v>472</v>
      </c>
      <c r="J301" s="6">
        <v>2</v>
      </c>
      <c r="K301" s="1">
        <v>6</v>
      </c>
      <c r="L301" s="1">
        <v>0</v>
      </c>
      <c r="M301" s="1">
        <v>1</v>
      </c>
      <c r="N301" s="1">
        <v>0</v>
      </c>
      <c r="O301" s="1">
        <v>1</v>
      </c>
      <c r="P301" s="1">
        <v>0</v>
      </c>
      <c r="Q301" s="1">
        <v>1</v>
      </c>
      <c r="R301" s="1">
        <v>1</v>
      </c>
      <c r="S301" s="1"/>
      <c r="T301" s="1"/>
      <c r="U301" s="8"/>
      <c r="V301" s="20">
        <f t="shared" si="44"/>
        <v>12</v>
      </c>
      <c r="W301" s="6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/>
      <c r="AG301" s="1"/>
      <c r="AH301" s="8"/>
      <c r="AI301" s="20">
        <f t="shared" si="45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/>
      <c r="AT301" s="1"/>
      <c r="AU301" s="8"/>
      <c r="AV301" s="20">
        <f t="shared" si="46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/>
      <c r="BG301" s="1"/>
      <c r="BH301" s="8"/>
      <c r="BI301" s="20">
        <f t="shared" si="47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/>
      <c r="BT301" s="1"/>
      <c r="BU301" s="8"/>
      <c r="BV301" s="8">
        <f t="shared" si="48"/>
        <v>0</v>
      </c>
      <c r="BW301" s="6">
        <f t="shared" si="49"/>
        <v>0</v>
      </c>
      <c r="BX301" s="12">
        <v>3.7</v>
      </c>
      <c r="BY301" s="13">
        <f t="shared" si="50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/>
      <c r="CJ301" s="1"/>
      <c r="CK301" s="8"/>
      <c r="CL301" s="8">
        <f t="shared" si="51"/>
        <v>0</v>
      </c>
      <c r="CM301" s="6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/>
      <c r="CW301" s="1"/>
      <c r="CX301" s="8"/>
      <c r="CY301" s="8">
        <f t="shared" si="52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/>
      <c r="DJ301" s="1"/>
      <c r="DK301" s="8"/>
      <c r="DL301" s="8">
        <f t="shared" si="53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402</v>
      </c>
      <c r="E302" s="27" t="s">
        <v>225</v>
      </c>
      <c r="F302" s="27" t="s">
        <v>159</v>
      </c>
      <c r="G302" s="28" t="s">
        <v>265</v>
      </c>
      <c r="H302" s="28">
        <v>305</v>
      </c>
      <c r="I302" s="27" t="s">
        <v>226</v>
      </c>
      <c r="J302" s="6">
        <v>2</v>
      </c>
      <c r="K302" s="1">
        <v>16</v>
      </c>
      <c r="L302" s="1">
        <v>7</v>
      </c>
      <c r="M302" s="1">
        <v>5</v>
      </c>
      <c r="N302" s="1">
        <v>9</v>
      </c>
      <c r="O302" s="1">
        <v>5</v>
      </c>
      <c r="P302" s="1">
        <v>6</v>
      </c>
      <c r="Q302" s="1">
        <v>1</v>
      </c>
      <c r="R302" s="1">
        <v>0</v>
      </c>
      <c r="S302" s="1"/>
      <c r="T302" s="1"/>
      <c r="U302" s="8"/>
      <c r="V302" s="20">
        <f t="shared" si="44"/>
        <v>51</v>
      </c>
      <c r="W302" s="6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/>
      <c r="AG302" s="1"/>
      <c r="AH302" s="8"/>
      <c r="AI302" s="20">
        <f t="shared" si="45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/>
      <c r="AT302" s="1"/>
      <c r="AU302" s="8"/>
      <c r="AV302" s="20">
        <f t="shared" si="46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/>
      <c r="BG302" s="1"/>
      <c r="BH302" s="8"/>
      <c r="BI302" s="20">
        <f t="shared" si="47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/>
      <c r="BT302" s="1"/>
      <c r="BU302" s="8"/>
      <c r="BV302" s="8">
        <f t="shared" si="48"/>
        <v>0</v>
      </c>
      <c r="BW302" s="6">
        <f t="shared" si="49"/>
        <v>0</v>
      </c>
      <c r="BX302" s="12">
        <v>6.3</v>
      </c>
      <c r="BY302" s="13">
        <f t="shared" si="50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/>
      <c r="CJ302" s="1"/>
      <c r="CK302" s="8"/>
      <c r="CL302" s="8">
        <f t="shared" si="51"/>
        <v>3</v>
      </c>
      <c r="CM302" s="6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/>
      <c r="CW302" s="1"/>
      <c r="CX302" s="8"/>
      <c r="CY302" s="8">
        <f t="shared" si="52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/>
      <c r="DJ302" s="1"/>
      <c r="DK302" s="8"/>
      <c r="DL302" s="8">
        <f t="shared" si="53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402</v>
      </c>
      <c r="E303" s="27" t="s">
        <v>225</v>
      </c>
      <c r="F303" s="27" t="s">
        <v>170</v>
      </c>
      <c r="G303" s="28" t="s">
        <v>265</v>
      </c>
      <c r="H303" s="28">
        <v>307</v>
      </c>
      <c r="I303" s="27" t="s">
        <v>191</v>
      </c>
      <c r="J303" s="6">
        <v>13</v>
      </c>
      <c r="K303" s="1">
        <v>3</v>
      </c>
      <c r="L303" s="1">
        <v>9</v>
      </c>
      <c r="M303" s="1">
        <v>2</v>
      </c>
      <c r="N303" s="1">
        <v>5</v>
      </c>
      <c r="O303" s="1">
        <v>2</v>
      </c>
      <c r="P303" s="1">
        <v>3</v>
      </c>
      <c r="Q303" s="1">
        <v>5</v>
      </c>
      <c r="R303" s="1">
        <v>0</v>
      </c>
      <c r="S303" s="1"/>
      <c r="T303" s="1"/>
      <c r="U303" s="8"/>
      <c r="V303" s="20">
        <f t="shared" si="44"/>
        <v>42</v>
      </c>
      <c r="W303" s="6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/>
      <c r="AG303" s="1"/>
      <c r="AH303" s="8"/>
      <c r="AI303" s="20">
        <f t="shared" si="45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/>
      <c r="AT303" s="1"/>
      <c r="AU303" s="8"/>
      <c r="AV303" s="20">
        <f t="shared" si="46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/>
      <c r="BG303" s="1"/>
      <c r="BH303" s="8"/>
      <c r="BI303" s="20">
        <f t="shared" si="47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/>
      <c r="BT303" s="1"/>
      <c r="BU303" s="8"/>
      <c r="BV303" s="8">
        <f t="shared" si="48"/>
        <v>0</v>
      </c>
      <c r="BW303" s="6">
        <f t="shared" si="49"/>
        <v>0</v>
      </c>
      <c r="BX303" s="12">
        <v>14.1</v>
      </c>
      <c r="BY303" s="13">
        <f t="shared" si="50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/>
      <c r="CJ303" s="1"/>
      <c r="CK303" s="8"/>
      <c r="CL303" s="8">
        <f t="shared" si="51"/>
        <v>0</v>
      </c>
      <c r="CM303" s="6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/>
      <c r="CW303" s="1"/>
      <c r="CX303" s="8"/>
      <c r="CY303" s="8">
        <f t="shared" si="52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/>
      <c r="DJ303" s="1"/>
      <c r="DK303" s="8"/>
      <c r="DL303" s="8">
        <f t="shared" si="53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402</v>
      </c>
      <c r="E304" s="27" t="s">
        <v>225</v>
      </c>
      <c r="F304" s="27" t="s">
        <v>150</v>
      </c>
      <c r="G304" s="28" t="s">
        <v>265</v>
      </c>
      <c r="H304" s="28">
        <v>6687</v>
      </c>
      <c r="I304" s="27" t="s">
        <v>473</v>
      </c>
      <c r="J304" s="6">
        <v>4</v>
      </c>
      <c r="K304" s="1">
        <v>6</v>
      </c>
      <c r="L304" s="1">
        <v>12</v>
      </c>
      <c r="M304" s="1">
        <v>3</v>
      </c>
      <c r="N304" s="1">
        <v>3</v>
      </c>
      <c r="O304" s="1">
        <v>7</v>
      </c>
      <c r="P304" s="1">
        <v>6</v>
      </c>
      <c r="Q304" s="1">
        <v>11</v>
      </c>
      <c r="R304" s="1">
        <v>2</v>
      </c>
      <c r="S304" s="1"/>
      <c r="T304" s="1"/>
      <c r="U304" s="8"/>
      <c r="V304" s="20">
        <f t="shared" si="44"/>
        <v>54</v>
      </c>
      <c r="W304" s="6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/>
      <c r="AG304" s="1"/>
      <c r="AH304" s="8"/>
      <c r="AI304" s="20">
        <f t="shared" si="45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/>
      <c r="AT304" s="1"/>
      <c r="AU304" s="8"/>
      <c r="AV304" s="20">
        <f t="shared" si="46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/>
      <c r="BG304" s="1"/>
      <c r="BH304" s="8"/>
      <c r="BI304" s="20">
        <f t="shared" si="47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/>
      <c r="BT304" s="1"/>
      <c r="BU304" s="8"/>
      <c r="BV304" s="8">
        <f t="shared" si="48"/>
        <v>0</v>
      </c>
      <c r="BW304" s="6">
        <f t="shared" si="49"/>
        <v>0</v>
      </c>
      <c r="BX304" s="12">
        <v>7.2</v>
      </c>
      <c r="BY304" s="13">
        <f t="shared" si="50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/>
      <c r="CJ304" s="1"/>
      <c r="CK304" s="8"/>
      <c r="CL304" s="8">
        <f t="shared" si="51"/>
        <v>0</v>
      </c>
      <c r="CM304" s="6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/>
      <c r="CW304" s="1"/>
      <c r="CX304" s="8"/>
      <c r="CY304" s="8">
        <f t="shared" si="52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/>
      <c r="DJ304" s="1"/>
      <c r="DK304" s="8"/>
      <c r="DL304" s="8">
        <f t="shared" si="53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402</v>
      </c>
      <c r="E305" s="27" t="s">
        <v>225</v>
      </c>
      <c r="F305" s="27" t="s">
        <v>159</v>
      </c>
      <c r="G305" s="28" t="s">
        <v>265</v>
      </c>
      <c r="H305" s="28">
        <v>6688</v>
      </c>
      <c r="I305" s="27" t="s">
        <v>194</v>
      </c>
      <c r="J305" s="6">
        <v>2</v>
      </c>
      <c r="K305" s="1">
        <v>0</v>
      </c>
      <c r="L305" s="1">
        <v>0</v>
      </c>
      <c r="M305" s="1">
        <v>2</v>
      </c>
      <c r="N305" s="1">
        <v>0</v>
      </c>
      <c r="O305" s="1">
        <v>1</v>
      </c>
      <c r="P305" s="1">
        <v>1</v>
      </c>
      <c r="Q305" s="1">
        <v>0</v>
      </c>
      <c r="R305" s="1">
        <v>0</v>
      </c>
      <c r="S305" s="1"/>
      <c r="T305" s="1"/>
      <c r="U305" s="8"/>
      <c r="V305" s="20">
        <f t="shared" si="44"/>
        <v>6</v>
      </c>
      <c r="W305" s="6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/>
      <c r="AG305" s="1"/>
      <c r="AH305" s="8"/>
      <c r="AI305" s="20">
        <f t="shared" si="45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/>
      <c r="AT305" s="1"/>
      <c r="AU305" s="8"/>
      <c r="AV305" s="20">
        <f t="shared" si="46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/>
      <c r="BG305" s="1"/>
      <c r="BH305" s="8"/>
      <c r="BI305" s="20">
        <f t="shared" si="47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/>
      <c r="BT305" s="1"/>
      <c r="BU305" s="8"/>
      <c r="BV305" s="8">
        <f t="shared" si="48"/>
        <v>0</v>
      </c>
      <c r="BW305" s="6">
        <f t="shared" si="49"/>
        <v>0</v>
      </c>
      <c r="BX305" s="12">
        <v>2.8</v>
      </c>
      <c r="BY305" s="13">
        <f t="shared" si="50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/>
      <c r="CJ305" s="1"/>
      <c r="CK305" s="8"/>
      <c r="CL305" s="8">
        <f t="shared" si="51"/>
        <v>0</v>
      </c>
      <c r="CM305" s="6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/>
      <c r="CW305" s="1"/>
      <c r="CX305" s="8"/>
      <c r="CY305" s="8">
        <f t="shared" si="52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/>
      <c r="DJ305" s="1"/>
      <c r="DK305" s="8"/>
      <c r="DL305" s="8">
        <f t="shared" si="53"/>
        <v>0</v>
      </c>
    </row>
    <row r="306" spans="1:116" x14ac:dyDescent="0.2">
      <c r="A306" s="27" t="s">
        <v>280</v>
      </c>
      <c r="B306" s="27" t="s">
        <v>345</v>
      </c>
      <c r="C306" s="28">
        <v>870</v>
      </c>
      <c r="D306" s="27" t="s">
        <v>297</v>
      </c>
      <c r="E306" s="27" t="s">
        <v>71</v>
      </c>
      <c r="F306" s="27" t="s">
        <v>101</v>
      </c>
      <c r="G306" s="28" t="s">
        <v>265</v>
      </c>
      <c r="H306" s="28">
        <v>6689</v>
      </c>
      <c r="I306" s="27" t="s">
        <v>197</v>
      </c>
      <c r="J306" s="6">
        <v>30</v>
      </c>
      <c r="K306" s="1">
        <v>10</v>
      </c>
      <c r="L306" s="1">
        <v>15</v>
      </c>
      <c r="M306" s="1">
        <v>13</v>
      </c>
      <c r="N306" s="1">
        <v>9</v>
      </c>
      <c r="O306" s="1">
        <v>5</v>
      </c>
      <c r="P306" s="1">
        <v>2</v>
      </c>
      <c r="Q306" s="1">
        <v>5</v>
      </c>
      <c r="R306" s="1">
        <v>5</v>
      </c>
      <c r="S306" s="1"/>
      <c r="T306" s="1"/>
      <c r="U306" s="8"/>
      <c r="V306" s="20">
        <f t="shared" si="44"/>
        <v>94</v>
      </c>
      <c r="W306" s="6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/>
      <c r="AG306" s="1"/>
      <c r="AH306" s="8"/>
      <c r="AI306" s="20">
        <f t="shared" si="45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/>
      <c r="AT306" s="1"/>
      <c r="AU306" s="8"/>
      <c r="AV306" s="20">
        <f t="shared" si="46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/>
      <c r="BG306" s="1"/>
      <c r="BH306" s="8"/>
      <c r="BI306" s="20">
        <f t="shared" si="47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/>
      <c r="BT306" s="1"/>
      <c r="BU306" s="8"/>
      <c r="BV306" s="8">
        <f t="shared" si="48"/>
        <v>0</v>
      </c>
      <c r="BW306" s="6">
        <f t="shared" si="49"/>
        <v>0</v>
      </c>
      <c r="BX306" s="12">
        <v>13.8</v>
      </c>
      <c r="BY306" s="13">
        <f t="shared" si="50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/>
      <c r="CJ306" s="1"/>
      <c r="CK306" s="8"/>
      <c r="CL306" s="8">
        <f t="shared" si="51"/>
        <v>0</v>
      </c>
      <c r="CM306" s="6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/>
      <c r="CW306" s="1"/>
      <c r="CX306" s="8"/>
      <c r="CY306" s="8">
        <f t="shared" si="52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/>
      <c r="DJ306" s="1"/>
      <c r="DK306" s="8"/>
      <c r="DL306" s="8">
        <f t="shared" si="53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297</v>
      </c>
      <c r="E307" s="27" t="s">
        <v>49</v>
      </c>
      <c r="F307" s="27" t="s">
        <v>49</v>
      </c>
      <c r="G307" s="28" t="s">
        <v>265</v>
      </c>
      <c r="H307" s="28">
        <v>6690</v>
      </c>
      <c r="I307" s="27" t="s">
        <v>198</v>
      </c>
      <c r="J307" s="6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>
        <v>5</v>
      </c>
      <c r="Q307" s="1">
        <v>0</v>
      </c>
      <c r="R307" s="1">
        <v>0</v>
      </c>
      <c r="S307" s="1"/>
      <c r="T307" s="1"/>
      <c r="U307" s="8"/>
      <c r="V307" s="20">
        <f t="shared" si="44"/>
        <v>8</v>
      </c>
      <c r="W307" s="6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/>
      <c r="AG307" s="1"/>
      <c r="AH307" s="8"/>
      <c r="AI307" s="20">
        <f t="shared" si="45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/>
      <c r="AT307" s="1"/>
      <c r="AU307" s="8"/>
      <c r="AV307" s="20">
        <f t="shared" si="46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/>
      <c r="BG307" s="1"/>
      <c r="BH307" s="8"/>
      <c r="BI307" s="20">
        <f t="shared" si="47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/>
      <c r="BT307" s="1"/>
      <c r="BU307" s="8"/>
      <c r="BV307" s="8">
        <f t="shared" si="48"/>
        <v>0</v>
      </c>
      <c r="BW307" s="6">
        <f t="shared" si="49"/>
        <v>0</v>
      </c>
      <c r="BX307" s="12">
        <v>4.9000000000000004</v>
      </c>
      <c r="BY307" s="13">
        <f t="shared" si="50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/>
      <c r="CJ307" s="1"/>
      <c r="CK307" s="8"/>
      <c r="CL307" s="8">
        <f t="shared" si="51"/>
        <v>0</v>
      </c>
      <c r="CM307" s="6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/>
      <c r="CW307" s="1"/>
      <c r="CX307" s="8"/>
      <c r="CY307" s="8">
        <f t="shared" si="52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/>
      <c r="DJ307" s="1"/>
      <c r="DK307" s="8"/>
      <c r="DL307" s="8">
        <f t="shared" si="53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389</v>
      </c>
      <c r="E308" s="27" t="s">
        <v>13</v>
      </c>
      <c r="F308" s="27" t="s">
        <v>14</v>
      </c>
      <c r="G308" s="28" t="s">
        <v>265</v>
      </c>
      <c r="H308" s="28">
        <v>6691</v>
      </c>
      <c r="I308" s="27" t="s">
        <v>474</v>
      </c>
      <c r="J308" s="6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>
        <v>3</v>
      </c>
      <c r="Q308" s="1">
        <v>0</v>
      </c>
      <c r="R308" s="1">
        <v>2</v>
      </c>
      <c r="S308" s="1"/>
      <c r="T308" s="1"/>
      <c r="U308" s="8"/>
      <c r="V308" s="20">
        <f t="shared" si="44"/>
        <v>48</v>
      </c>
      <c r="W308" s="6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/>
      <c r="AG308" s="1"/>
      <c r="AH308" s="8"/>
      <c r="AI308" s="20">
        <f t="shared" si="45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/>
      <c r="AT308" s="1"/>
      <c r="AU308" s="8"/>
      <c r="AV308" s="20">
        <f t="shared" si="46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/>
      <c r="BG308" s="1"/>
      <c r="BH308" s="8"/>
      <c r="BI308" s="20">
        <f t="shared" si="47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/>
      <c r="BT308" s="1"/>
      <c r="BU308" s="8"/>
      <c r="BV308" s="8">
        <f t="shared" si="48"/>
        <v>0</v>
      </c>
      <c r="BW308" s="6">
        <f t="shared" si="49"/>
        <v>0</v>
      </c>
      <c r="BX308" s="12">
        <v>5.8</v>
      </c>
      <c r="BY308" s="13">
        <f t="shared" si="50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>
        <v>0</v>
      </c>
      <c r="CG308" s="1">
        <v>0</v>
      </c>
      <c r="CH308" s="1">
        <v>0</v>
      </c>
      <c r="CI308" s="1"/>
      <c r="CJ308" s="1"/>
      <c r="CK308" s="8"/>
      <c r="CL308" s="8">
        <f t="shared" si="51"/>
        <v>22</v>
      </c>
      <c r="CM308" s="6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/>
      <c r="CW308" s="1"/>
      <c r="CX308" s="8"/>
      <c r="CY308" s="8">
        <f t="shared" si="52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/>
      <c r="DJ308" s="1"/>
      <c r="DK308" s="8"/>
      <c r="DL308" s="8">
        <f t="shared" si="53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297</v>
      </c>
      <c r="E309" s="27" t="s">
        <v>17</v>
      </c>
      <c r="F309" s="27" t="s">
        <v>30</v>
      </c>
      <c r="G309" s="28" t="s">
        <v>303</v>
      </c>
      <c r="H309" s="28">
        <v>6693</v>
      </c>
      <c r="I309" s="27" t="s">
        <v>199</v>
      </c>
      <c r="J309" s="6">
        <v>83</v>
      </c>
      <c r="K309" s="1">
        <v>99</v>
      </c>
      <c r="L309" s="1">
        <v>34</v>
      </c>
      <c r="M309" s="1">
        <v>104</v>
      </c>
      <c r="N309" s="1">
        <v>86</v>
      </c>
      <c r="O309" s="1">
        <v>25</v>
      </c>
      <c r="P309" s="1">
        <v>35</v>
      </c>
      <c r="Q309" s="1">
        <v>19</v>
      </c>
      <c r="R309" s="1">
        <v>9</v>
      </c>
      <c r="S309" s="1"/>
      <c r="T309" s="1"/>
      <c r="U309" s="8"/>
      <c r="V309" s="20">
        <f t="shared" si="44"/>
        <v>494</v>
      </c>
      <c r="W309" s="6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/>
      <c r="AG309" s="1"/>
      <c r="AH309" s="8"/>
      <c r="AI309" s="20">
        <f t="shared" si="45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/>
      <c r="AT309" s="1"/>
      <c r="AU309" s="8"/>
      <c r="AV309" s="20">
        <f t="shared" si="46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/>
      <c r="BG309" s="1"/>
      <c r="BH309" s="8"/>
      <c r="BI309" s="20">
        <f t="shared" si="47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/>
      <c r="BT309" s="1"/>
      <c r="BU309" s="8"/>
      <c r="BV309" s="8">
        <f t="shared" si="48"/>
        <v>0</v>
      </c>
      <c r="BW309" s="6">
        <f t="shared" si="49"/>
        <v>0</v>
      </c>
      <c r="BX309" s="12">
        <v>36.200000000000003</v>
      </c>
      <c r="BY309" s="13">
        <f t="shared" si="50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>
        <v>0</v>
      </c>
      <c r="CG309" s="1">
        <v>10</v>
      </c>
      <c r="CH309" s="1">
        <v>11</v>
      </c>
      <c r="CI309" s="1"/>
      <c r="CJ309" s="1"/>
      <c r="CK309" s="8"/>
      <c r="CL309" s="8">
        <f t="shared" si="51"/>
        <v>99</v>
      </c>
      <c r="CM309" s="6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/>
      <c r="CW309" s="1"/>
      <c r="CX309" s="8"/>
      <c r="CY309" s="8">
        <f t="shared" si="52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/>
      <c r="DJ309" s="1"/>
      <c r="DK309" s="8"/>
      <c r="DL309" s="8">
        <f t="shared" si="53"/>
        <v>21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297</v>
      </c>
      <c r="E310" s="27" t="s">
        <v>17</v>
      </c>
      <c r="F310" s="27" t="s">
        <v>30</v>
      </c>
      <c r="G310" s="28" t="s">
        <v>265</v>
      </c>
      <c r="H310" s="28">
        <v>6694</v>
      </c>
      <c r="I310" s="27" t="s">
        <v>475</v>
      </c>
      <c r="J310" s="6">
        <v>47</v>
      </c>
      <c r="K310" s="1">
        <v>31</v>
      </c>
      <c r="L310" s="1">
        <v>29</v>
      </c>
      <c r="M310" s="1">
        <v>20</v>
      </c>
      <c r="N310" s="1">
        <v>27</v>
      </c>
      <c r="O310" s="1">
        <v>7</v>
      </c>
      <c r="P310" s="1">
        <v>11</v>
      </c>
      <c r="Q310" s="1">
        <v>9</v>
      </c>
      <c r="R310" s="1">
        <v>5</v>
      </c>
      <c r="S310" s="1"/>
      <c r="T310" s="1"/>
      <c r="U310" s="8"/>
      <c r="V310" s="20">
        <f t="shared" si="44"/>
        <v>186</v>
      </c>
      <c r="W310" s="6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/>
      <c r="AG310" s="1"/>
      <c r="AH310" s="8"/>
      <c r="AI310" s="20">
        <f t="shared" si="45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/>
      <c r="AT310" s="1"/>
      <c r="AU310" s="8"/>
      <c r="AV310" s="20">
        <f t="shared" si="46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/>
      <c r="BG310" s="1"/>
      <c r="BH310" s="8"/>
      <c r="BI310" s="20">
        <f t="shared" si="47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/>
      <c r="BT310" s="1"/>
      <c r="BU310" s="8"/>
      <c r="BV310" s="8">
        <f t="shared" si="48"/>
        <v>0</v>
      </c>
      <c r="BW310" s="6">
        <f t="shared" si="49"/>
        <v>0</v>
      </c>
      <c r="BX310" s="12">
        <v>16.100000000000001</v>
      </c>
      <c r="BY310" s="13">
        <f t="shared" si="50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>
        <v>9</v>
      </c>
      <c r="CG310" s="1">
        <v>9</v>
      </c>
      <c r="CH310" s="1">
        <v>8</v>
      </c>
      <c r="CI310" s="1"/>
      <c r="CJ310" s="1"/>
      <c r="CK310" s="8"/>
      <c r="CL310" s="8">
        <f t="shared" si="51"/>
        <v>75</v>
      </c>
      <c r="CM310" s="6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/>
      <c r="CW310" s="1"/>
      <c r="CX310" s="8"/>
      <c r="CY310" s="8">
        <f t="shared" si="52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>
        <v>0</v>
      </c>
      <c r="DG310" s="1">
        <v>0</v>
      </c>
      <c r="DH310" s="1">
        <v>0</v>
      </c>
      <c r="DI310" s="1"/>
      <c r="DJ310" s="1"/>
      <c r="DK310" s="8"/>
      <c r="DL310" s="8">
        <f t="shared" si="53"/>
        <v>17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389</v>
      </c>
      <c r="E311" s="27" t="s">
        <v>13</v>
      </c>
      <c r="F311" s="27" t="s">
        <v>151</v>
      </c>
      <c r="G311" s="28" t="s">
        <v>265</v>
      </c>
      <c r="H311" s="28">
        <v>6695</v>
      </c>
      <c r="I311" s="27" t="s">
        <v>476</v>
      </c>
      <c r="J311" s="6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>
        <v>0</v>
      </c>
      <c r="Q311" s="1">
        <v>2</v>
      </c>
      <c r="R311" s="1">
        <v>1</v>
      </c>
      <c r="S311" s="1"/>
      <c r="T311" s="1"/>
      <c r="U311" s="8"/>
      <c r="V311" s="20">
        <f t="shared" si="44"/>
        <v>13</v>
      </c>
      <c r="W311" s="6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/>
      <c r="AG311" s="1"/>
      <c r="AH311" s="8"/>
      <c r="AI311" s="20">
        <f t="shared" si="45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/>
      <c r="AT311" s="1"/>
      <c r="AU311" s="8"/>
      <c r="AV311" s="20">
        <f t="shared" si="46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/>
      <c r="BG311" s="1"/>
      <c r="BH311" s="8"/>
      <c r="BI311" s="20">
        <f t="shared" si="47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/>
      <c r="BT311" s="1"/>
      <c r="BU311" s="8"/>
      <c r="BV311" s="8">
        <f t="shared" si="48"/>
        <v>0</v>
      </c>
      <c r="BW311" s="6">
        <f t="shared" si="49"/>
        <v>0</v>
      </c>
      <c r="BX311" s="12">
        <v>3.3</v>
      </c>
      <c r="BY311" s="13">
        <f t="shared" si="50"/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/>
      <c r="CJ311" s="1"/>
      <c r="CK311" s="8"/>
      <c r="CL311" s="8">
        <f t="shared" si="51"/>
        <v>1</v>
      </c>
      <c r="CM311" s="6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/>
      <c r="CW311" s="1"/>
      <c r="CX311" s="8"/>
      <c r="CY311" s="8">
        <f t="shared" si="52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/>
      <c r="DJ311" s="1"/>
      <c r="DK311" s="8"/>
      <c r="DL311" s="8">
        <f t="shared" si="53"/>
        <v>0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297</v>
      </c>
      <c r="E312" s="27" t="s">
        <v>37</v>
      </c>
      <c r="F312" s="27" t="s">
        <v>36</v>
      </c>
      <c r="G312" s="28" t="s">
        <v>265</v>
      </c>
      <c r="H312" s="28">
        <v>6727</v>
      </c>
      <c r="I312" s="27" t="s">
        <v>200</v>
      </c>
      <c r="J312" s="6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>
        <v>20</v>
      </c>
      <c r="Q312" s="1">
        <v>0</v>
      </c>
      <c r="R312" s="1">
        <v>1</v>
      </c>
      <c r="S312" s="1"/>
      <c r="T312" s="1"/>
      <c r="U312" s="8"/>
      <c r="V312" s="20">
        <f t="shared" si="44"/>
        <v>93</v>
      </c>
      <c r="W312" s="6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/>
      <c r="AG312" s="1"/>
      <c r="AH312" s="8"/>
      <c r="AI312" s="20">
        <f t="shared" si="45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/>
      <c r="AT312" s="1"/>
      <c r="AU312" s="8"/>
      <c r="AV312" s="20">
        <f t="shared" si="46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/>
      <c r="BG312" s="1"/>
      <c r="BH312" s="8"/>
      <c r="BI312" s="20">
        <f t="shared" si="47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/>
      <c r="BT312" s="1"/>
      <c r="BU312" s="8"/>
      <c r="BV312" s="8">
        <f t="shared" si="48"/>
        <v>0</v>
      </c>
      <c r="BW312" s="6">
        <f t="shared" si="49"/>
        <v>0</v>
      </c>
      <c r="BX312" s="12">
        <v>9.5</v>
      </c>
      <c r="BY312" s="13">
        <f t="shared" si="50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>
        <v>3</v>
      </c>
      <c r="CG312" s="1">
        <v>0</v>
      </c>
      <c r="CH312" s="1">
        <v>0</v>
      </c>
      <c r="CI312" s="1"/>
      <c r="CJ312" s="1"/>
      <c r="CK312" s="8"/>
      <c r="CL312" s="8">
        <f t="shared" si="51"/>
        <v>19</v>
      </c>
      <c r="CM312" s="6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/>
      <c r="CW312" s="1"/>
      <c r="CX312" s="8"/>
      <c r="CY312" s="8">
        <f t="shared" si="52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/>
      <c r="DJ312" s="1"/>
      <c r="DK312" s="8"/>
      <c r="DL312" s="8">
        <f t="shared" si="53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335</v>
      </c>
      <c r="E313" s="27" t="s">
        <v>3</v>
      </c>
      <c r="F313" s="27" t="s">
        <v>84</v>
      </c>
      <c r="G313" s="28" t="s">
        <v>265</v>
      </c>
      <c r="H313" s="28">
        <v>6728</v>
      </c>
      <c r="I313" s="27" t="s">
        <v>8</v>
      </c>
      <c r="J313" s="6">
        <v>42</v>
      </c>
      <c r="K313" s="1">
        <v>17</v>
      </c>
      <c r="L313" s="1">
        <v>16</v>
      </c>
      <c r="M313" s="1">
        <v>12</v>
      </c>
      <c r="N313" s="1">
        <v>6</v>
      </c>
      <c r="O313" s="1">
        <v>10</v>
      </c>
      <c r="P313" s="1">
        <v>1</v>
      </c>
      <c r="Q313" s="1">
        <v>3</v>
      </c>
      <c r="R313" s="1">
        <v>3</v>
      </c>
      <c r="S313" s="1"/>
      <c r="T313" s="1"/>
      <c r="U313" s="8"/>
      <c r="V313" s="20">
        <f t="shared" si="44"/>
        <v>110</v>
      </c>
      <c r="W313" s="6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/>
      <c r="AG313" s="1"/>
      <c r="AH313" s="8"/>
      <c r="AI313" s="20">
        <f t="shared" si="45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/>
      <c r="AT313" s="1"/>
      <c r="AU313" s="8"/>
      <c r="AV313" s="20">
        <f t="shared" si="46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/>
      <c r="BG313" s="1"/>
      <c r="BH313" s="8"/>
      <c r="BI313" s="20">
        <f t="shared" si="47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/>
      <c r="BT313" s="1"/>
      <c r="BU313" s="8"/>
      <c r="BV313" s="8">
        <f t="shared" si="48"/>
        <v>0</v>
      </c>
      <c r="BW313" s="6">
        <f t="shared" si="49"/>
        <v>0</v>
      </c>
      <c r="BX313" s="12">
        <v>17.3</v>
      </c>
      <c r="BY313" s="13">
        <f t="shared" si="50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>
        <v>0</v>
      </c>
      <c r="CG313" s="1">
        <v>0</v>
      </c>
      <c r="CH313" s="1">
        <v>0</v>
      </c>
      <c r="CI313" s="1"/>
      <c r="CJ313" s="1"/>
      <c r="CK313" s="8"/>
      <c r="CL313" s="8">
        <f t="shared" si="51"/>
        <v>17</v>
      </c>
      <c r="CM313" s="6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/>
      <c r="CW313" s="1"/>
      <c r="CX313" s="8"/>
      <c r="CY313" s="8">
        <f t="shared" si="52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/>
      <c r="DJ313" s="1"/>
      <c r="DK313" s="8"/>
      <c r="DL313" s="8">
        <f t="shared" si="53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402</v>
      </c>
      <c r="E314" s="27" t="s">
        <v>225</v>
      </c>
      <c r="F314" s="27" t="s">
        <v>150</v>
      </c>
      <c r="G314" s="28" t="s">
        <v>265</v>
      </c>
      <c r="H314" s="28">
        <v>6729</v>
      </c>
      <c r="I314" s="27" t="s">
        <v>477</v>
      </c>
      <c r="J314" s="6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>
        <v>1</v>
      </c>
      <c r="Q314" s="1">
        <v>1</v>
      </c>
      <c r="R314" s="1">
        <v>0</v>
      </c>
      <c r="S314" s="1"/>
      <c r="T314" s="1"/>
      <c r="U314" s="8"/>
      <c r="V314" s="20">
        <f t="shared" si="44"/>
        <v>32</v>
      </c>
      <c r="W314" s="6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/>
      <c r="AG314" s="1"/>
      <c r="AH314" s="8"/>
      <c r="AI314" s="20">
        <f t="shared" si="45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/>
      <c r="AT314" s="1"/>
      <c r="AU314" s="8"/>
      <c r="AV314" s="20">
        <f t="shared" si="46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/>
      <c r="BG314" s="1"/>
      <c r="BH314" s="8"/>
      <c r="BI314" s="20">
        <f t="shared" si="47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/>
      <c r="BT314" s="1"/>
      <c r="BU314" s="8"/>
      <c r="BV314" s="8">
        <f t="shared" si="48"/>
        <v>0</v>
      </c>
      <c r="BW314" s="6">
        <f t="shared" si="49"/>
        <v>0</v>
      </c>
      <c r="BX314" s="12">
        <v>0</v>
      </c>
      <c r="BY314" s="13">
        <f t="shared" si="50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/>
      <c r="CJ314" s="1"/>
      <c r="CK314" s="8"/>
      <c r="CL314" s="8">
        <f t="shared" si="51"/>
        <v>0</v>
      </c>
      <c r="CM314" s="6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/>
      <c r="CW314" s="1"/>
      <c r="CX314" s="8"/>
      <c r="CY314" s="8">
        <f t="shared" si="52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/>
      <c r="DJ314" s="1"/>
      <c r="DK314" s="8"/>
      <c r="DL314" s="8">
        <f t="shared" si="53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402</v>
      </c>
      <c r="E315" s="27" t="s">
        <v>225</v>
      </c>
      <c r="F315" s="27" t="s">
        <v>159</v>
      </c>
      <c r="G315" s="28" t="s">
        <v>265</v>
      </c>
      <c r="H315" s="28">
        <v>6730</v>
      </c>
      <c r="I315" s="27" t="s">
        <v>201</v>
      </c>
      <c r="J315" s="6">
        <v>9</v>
      </c>
      <c r="K315" s="1">
        <v>8</v>
      </c>
      <c r="L315" s="1">
        <v>5</v>
      </c>
      <c r="M315" s="1">
        <v>1</v>
      </c>
      <c r="N315" s="1">
        <v>0</v>
      </c>
      <c r="O315" s="1">
        <v>1</v>
      </c>
      <c r="P315" s="1">
        <v>1</v>
      </c>
      <c r="Q315" s="1">
        <v>0</v>
      </c>
      <c r="R315" s="1">
        <v>1</v>
      </c>
      <c r="S315" s="1"/>
      <c r="T315" s="1"/>
      <c r="U315" s="8"/>
      <c r="V315" s="20">
        <f t="shared" si="44"/>
        <v>26</v>
      </c>
      <c r="W315" s="6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2</v>
      </c>
      <c r="AE315" s="1">
        <v>0</v>
      </c>
      <c r="AF315" s="1"/>
      <c r="AG315" s="1"/>
      <c r="AH315" s="8"/>
      <c r="AI315" s="20">
        <f t="shared" si="45"/>
        <v>2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/>
      <c r="AT315" s="1"/>
      <c r="AU315" s="8"/>
      <c r="AV315" s="20">
        <f t="shared" si="46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/>
      <c r="BG315" s="1"/>
      <c r="BH315" s="8"/>
      <c r="BI315" s="20">
        <f t="shared" si="47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/>
      <c r="BT315" s="1"/>
      <c r="BU315" s="8"/>
      <c r="BV315" s="8">
        <f t="shared" si="48"/>
        <v>0</v>
      </c>
      <c r="BW315" s="6">
        <f t="shared" si="49"/>
        <v>2</v>
      </c>
      <c r="BX315" s="12">
        <v>3.9</v>
      </c>
      <c r="BY315" s="13">
        <f t="shared" si="50"/>
        <v>0.51282051282051289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/>
      <c r="CJ315" s="1"/>
      <c r="CK315" s="8"/>
      <c r="CL315" s="8">
        <f t="shared" si="51"/>
        <v>1</v>
      </c>
      <c r="CM315" s="6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/>
      <c r="CW315" s="1"/>
      <c r="CX315" s="8"/>
      <c r="CY315" s="8">
        <f t="shared" si="52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/>
      <c r="DJ315" s="1"/>
      <c r="DK315" s="8"/>
      <c r="DL315" s="8">
        <f t="shared" si="53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402</v>
      </c>
      <c r="E316" s="27" t="s">
        <v>225</v>
      </c>
      <c r="F316" s="27" t="s">
        <v>159</v>
      </c>
      <c r="G316" s="28" t="s">
        <v>267</v>
      </c>
      <c r="H316" s="28">
        <v>6731</v>
      </c>
      <c r="I316" s="27" t="s">
        <v>202</v>
      </c>
      <c r="J316" s="6">
        <v>16</v>
      </c>
      <c r="K316" s="1">
        <v>18</v>
      </c>
      <c r="L316" s="1">
        <v>3</v>
      </c>
      <c r="M316" s="1">
        <v>2</v>
      </c>
      <c r="N316" s="1">
        <v>1</v>
      </c>
      <c r="O316" s="1">
        <v>3</v>
      </c>
      <c r="P316" s="1">
        <v>1</v>
      </c>
      <c r="Q316" s="1">
        <v>3</v>
      </c>
      <c r="R316" s="1">
        <v>5</v>
      </c>
      <c r="S316" s="1"/>
      <c r="T316" s="1"/>
      <c r="U316" s="8"/>
      <c r="V316" s="20">
        <f t="shared" si="44"/>
        <v>52</v>
      </c>
      <c r="W316" s="6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/>
      <c r="AG316" s="1"/>
      <c r="AH316" s="8"/>
      <c r="AI316" s="20">
        <f t="shared" si="45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/>
      <c r="AT316" s="1"/>
      <c r="AU316" s="8"/>
      <c r="AV316" s="20">
        <f t="shared" si="46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/>
      <c r="BG316" s="1"/>
      <c r="BH316" s="8"/>
      <c r="BI316" s="20">
        <f t="shared" si="47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/>
      <c r="BT316" s="1"/>
      <c r="BU316" s="8"/>
      <c r="BV316" s="8">
        <f t="shared" si="48"/>
        <v>0</v>
      </c>
      <c r="BW316" s="6">
        <f t="shared" si="49"/>
        <v>0</v>
      </c>
      <c r="BX316" s="12">
        <v>3.1</v>
      </c>
      <c r="BY316" s="13">
        <f t="shared" si="50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/>
      <c r="CJ316" s="1"/>
      <c r="CK316" s="8"/>
      <c r="CL316" s="8">
        <f t="shared" si="51"/>
        <v>3</v>
      </c>
      <c r="CM316" s="6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/>
      <c r="CW316" s="1"/>
      <c r="CX316" s="8"/>
      <c r="CY316" s="8">
        <f t="shared" si="52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/>
      <c r="DJ316" s="1"/>
      <c r="DK316" s="8"/>
      <c r="DL316" s="8">
        <f t="shared" si="53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402</v>
      </c>
      <c r="E317" s="27" t="s">
        <v>225</v>
      </c>
      <c r="F317" s="27" t="s">
        <v>172</v>
      </c>
      <c r="G317" s="28" t="s">
        <v>265</v>
      </c>
      <c r="H317" s="28">
        <v>6740</v>
      </c>
      <c r="I317" s="27" t="s">
        <v>478</v>
      </c>
      <c r="J317" s="6">
        <v>3</v>
      </c>
      <c r="K317" s="1">
        <v>3</v>
      </c>
      <c r="L317" s="1">
        <v>5</v>
      </c>
      <c r="M317" s="1">
        <v>3</v>
      </c>
      <c r="N317" s="1">
        <v>2</v>
      </c>
      <c r="O317" s="1">
        <v>0</v>
      </c>
      <c r="P317" s="1">
        <v>0</v>
      </c>
      <c r="Q317" s="1">
        <v>4</v>
      </c>
      <c r="R317" s="1">
        <v>0</v>
      </c>
      <c r="S317" s="1"/>
      <c r="T317" s="1"/>
      <c r="U317" s="8"/>
      <c r="V317" s="20">
        <f t="shared" si="44"/>
        <v>20</v>
      </c>
      <c r="W317" s="6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/>
      <c r="AG317" s="1"/>
      <c r="AH317" s="8"/>
      <c r="AI317" s="20">
        <f t="shared" si="45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/>
      <c r="AT317" s="1"/>
      <c r="AU317" s="8"/>
      <c r="AV317" s="20">
        <f t="shared" si="46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/>
      <c r="BG317" s="1"/>
      <c r="BH317" s="8"/>
      <c r="BI317" s="20">
        <f t="shared" si="47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/>
      <c r="BT317" s="1"/>
      <c r="BU317" s="8"/>
      <c r="BV317" s="8">
        <f t="shared" si="48"/>
        <v>0</v>
      </c>
      <c r="BW317" s="6">
        <f t="shared" si="49"/>
        <v>0</v>
      </c>
      <c r="BX317" s="12">
        <v>1.8</v>
      </c>
      <c r="BY317" s="13">
        <f t="shared" si="50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/>
      <c r="CJ317" s="1"/>
      <c r="CK317" s="8"/>
      <c r="CL317" s="8">
        <f t="shared" si="51"/>
        <v>0</v>
      </c>
      <c r="CM317" s="6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/>
      <c r="CW317" s="1"/>
      <c r="CX317" s="8"/>
      <c r="CY317" s="8">
        <f t="shared" si="52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/>
      <c r="DJ317" s="1"/>
      <c r="DK317" s="8"/>
      <c r="DL317" s="8">
        <f t="shared" si="53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367</v>
      </c>
      <c r="E318" s="27" t="s">
        <v>9</v>
      </c>
      <c r="F318" s="27" t="s">
        <v>10</v>
      </c>
      <c r="G318" s="28" t="s">
        <v>265</v>
      </c>
      <c r="H318" s="28">
        <v>6763</v>
      </c>
      <c r="I318" s="27" t="s">
        <v>479</v>
      </c>
      <c r="J318" s="6">
        <v>8</v>
      </c>
      <c r="K318" s="1">
        <v>3</v>
      </c>
      <c r="L318" s="1">
        <v>4</v>
      </c>
      <c r="M318" s="1">
        <v>0</v>
      </c>
      <c r="N318" s="1">
        <v>0</v>
      </c>
      <c r="O318" s="1">
        <v>6</v>
      </c>
      <c r="P318" s="1">
        <v>0</v>
      </c>
      <c r="Q318" s="1">
        <v>4</v>
      </c>
      <c r="R318" s="1">
        <v>1</v>
      </c>
      <c r="S318" s="1"/>
      <c r="T318" s="1"/>
      <c r="U318" s="8"/>
      <c r="V318" s="20">
        <f t="shared" si="44"/>
        <v>26</v>
      </c>
      <c r="W318" s="6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/>
      <c r="AG318" s="1"/>
      <c r="AH318" s="8"/>
      <c r="AI318" s="20">
        <f t="shared" si="45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/>
      <c r="AT318" s="1"/>
      <c r="AU318" s="8"/>
      <c r="AV318" s="20">
        <f t="shared" si="46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/>
      <c r="BG318" s="1"/>
      <c r="BH318" s="8"/>
      <c r="BI318" s="20">
        <f t="shared" si="47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/>
      <c r="BT318" s="1"/>
      <c r="BU318" s="8"/>
      <c r="BV318" s="8">
        <f t="shared" si="48"/>
        <v>0</v>
      </c>
      <c r="BW318" s="6">
        <f t="shared" si="49"/>
        <v>0</v>
      </c>
      <c r="BX318" s="12">
        <v>3.3</v>
      </c>
      <c r="BY318" s="13">
        <f t="shared" si="50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/>
      <c r="CJ318" s="1"/>
      <c r="CK318" s="8"/>
      <c r="CL318" s="8">
        <f t="shared" si="51"/>
        <v>0</v>
      </c>
      <c r="CM318" s="6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/>
      <c r="CW318" s="1"/>
      <c r="CX318" s="8"/>
      <c r="CY318" s="8">
        <f t="shared" si="52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/>
      <c r="DJ318" s="1"/>
      <c r="DK318" s="8"/>
      <c r="DL318" s="8">
        <f t="shared" si="53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367</v>
      </c>
      <c r="E319" s="27" t="s">
        <v>9</v>
      </c>
      <c r="F319" s="27" t="s">
        <v>139</v>
      </c>
      <c r="G319" s="28" t="s">
        <v>265</v>
      </c>
      <c r="H319" s="28">
        <v>6764</v>
      </c>
      <c r="I319" s="27" t="s">
        <v>480</v>
      </c>
      <c r="J319" s="6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>
        <v>0</v>
      </c>
      <c r="Q319" s="1">
        <v>6</v>
      </c>
      <c r="R319" s="1">
        <v>1</v>
      </c>
      <c r="S319" s="1"/>
      <c r="T319" s="1"/>
      <c r="U319" s="8"/>
      <c r="V319" s="20">
        <f t="shared" si="44"/>
        <v>36</v>
      </c>
      <c r="W319" s="6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/>
      <c r="AG319" s="1"/>
      <c r="AH319" s="8"/>
      <c r="AI319" s="20">
        <f t="shared" si="45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/>
      <c r="AT319" s="1"/>
      <c r="AU319" s="8"/>
      <c r="AV319" s="20">
        <f t="shared" si="46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/>
      <c r="BG319" s="1"/>
      <c r="BH319" s="8"/>
      <c r="BI319" s="20">
        <f t="shared" si="47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/>
      <c r="BT319" s="1"/>
      <c r="BU319" s="8"/>
      <c r="BV319" s="8">
        <f t="shared" si="48"/>
        <v>0</v>
      </c>
      <c r="BW319" s="6">
        <f t="shared" si="49"/>
        <v>0</v>
      </c>
      <c r="BX319" s="12">
        <v>4.8</v>
      </c>
      <c r="BY319" s="13">
        <f t="shared" si="50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>
        <v>2</v>
      </c>
      <c r="CG319" s="1">
        <v>0</v>
      </c>
      <c r="CH319" s="1">
        <v>0</v>
      </c>
      <c r="CI319" s="1"/>
      <c r="CJ319" s="1"/>
      <c r="CK319" s="8"/>
      <c r="CL319" s="8">
        <f t="shared" si="51"/>
        <v>12</v>
      </c>
      <c r="CM319" s="6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/>
      <c r="CW319" s="1"/>
      <c r="CX319" s="8"/>
      <c r="CY319" s="8">
        <f t="shared" si="52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/>
      <c r="DJ319" s="1"/>
      <c r="DK319" s="8"/>
      <c r="DL319" s="8">
        <f t="shared" si="53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402</v>
      </c>
      <c r="E320" s="27" t="s">
        <v>225</v>
      </c>
      <c r="F320" s="27" t="s">
        <v>150</v>
      </c>
      <c r="G320" s="28" t="s">
        <v>265</v>
      </c>
      <c r="H320" s="28">
        <v>6765</v>
      </c>
      <c r="I320" s="27" t="s">
        <v>481</v>
      </c>
      <c r="J320" s="6">
        <v>14</v>
      </c>
      <c r="K320" s="1">
        <v>0</v>
      </c>
      <c r="L320" s="1">
        <v>9</v>
      </c>
      <c r="M320" s="1">
        <v>6</v>
      </c>
      <c r="N320" s="1">
        <v>1</v>
      </c>
      <c r="O320" s="1">
        <v>13</v>
      </c>
      <c r="P320" s="1">
        <v>1</v>
      </c>
      <c r="Q320" s="1">
        <v>3</v>
      </c>
      <c r="R320" s="1">
        <v>1</v>
      </c>
      <c r="S320" s="1"/>
      <c r="T320" s="1"/>
      <c r="U320" s="8"/>
      <c r="V320" s="20">
        <f t="shared" si="44"/>
        <v>48</v>
      </c>
      <c r="W320" s="6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/>
      <c r="AG320" s="1"/>
      <c r="AH320" s="8"/>
      <c r="AI320" s="20">
        <f t="shared" si="45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/>
      <c r="AT320" s="1"/>
      <c r="AU320" s="8"/>
      <c r="AV320" s="20">
        <f t="shared" si="46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/>
      <c r="BG320" s="1"/>
      <c r="BH320" s="8"/>
      <c r="BI320" s="20">
        <f t="shared" si="47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/>
      <c r="BT320" s="1"/>
      <c r="BU320" s="8"/>
      <c r="BV320" s="8">
        <f t="shared" si="48"/>
        <v>0</v>
      </c>
      <c r="BW320" s="6">
        <f t="shared" si="49"/>
        <v>0</v>
      </c>
      <c r="BX320" s="12">
        <v>4.4000000000000004</v>
      </c>
      <c r="BY320" s="13">
        <f t="shared" si="50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/>
      <c r="CJ320" s="1"/>
      <c r="CK320" s="8"/>
      <c r="CL320" s="8">
        <f t="shared" si="51"/>
        <v>0</v>
      </c>
      <c r="CM320" s="6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/>
      <c r="CW320" s="1"/>
      <c r="CX320" s="8"/>
      <c r="CY320" s="8">
        <f t="shared" si="52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/>
      <c r="DJ320" s="1"/>
      <c r="DK320" s="8"/>
      <c r="DL320" s="8">
        <f t="shared" si="53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297</v>
      </c>
      <c r="E321" s="27" t="s">
        <v>17</v>
      </c>
      <c r="F321" s="27" t="s">
        <v>30</v>
      </c>
      <c r="G321" s="28" t="s">
        <v>303</v>
      </c>
      <c r="H321" s="28">
        <v>6794</v>
      </c>
      <c r="I321" s="27" t="s">
        <v>482</v>
      </c>
      <c r="J321" s="6">
        <v>39</v>
      </c>
      <c r="K321" s="1">
        <v>16</v>
      </c>
      <c r="L321" s="1">
        <v>30</v>
      </c>
      <c r="M321" s="1">
        <v>16</v>
      </c>
      <c r="N321" s="1">
        <v>48</v>
      </c>
      <c r="O321" s="1">
        <v>8</v>
      </c>
      <c r="P321" s="1">
        <v>15</v>
      </c>
      <c r="Q321" s="1">
        <v>22</v>
      </c>
      <c r="R321" s="1">
        <v>6</v>
      </c>
      <c r="S321" s="1"/>
      <c r="T321" s="1"/>
      <c r="U321" s="8"/>
      <c r="V321" s="20">
        <f t="shared" si="44"/>
        <v>200</v>
      </c>
      <c r="W321" s="6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/>
      <c r="AG321" s="1"/>
      <c r="AH321" s="8"/>
      <c r="AI321" s="20">
        <f t="shared" si="45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/>
      <c r="AT321" s="1"/>
      <c r="AU321" s="8"/>
      <c r="AV321" s="20">
        <f t="shared" si="46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/>
      <c r="BG321" s="1"/>
      <c r="BH321" s="8"/>
      <c r="BI321" s="20">
        <f t="shared" si="47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/>
      <c r="BT321" s="1"/>
      <c r="BU321" s="8"/>
      <c r="BV321" s="8">
        <f t="shared" si="48"/>
        <v>0</v>
      </c>
      <c r="BW321" s="6">
        <f t="shared" si="49"/>
        <v>0</v>
      </c>
      <c r="BX321" s="12">
        <v>34.700000000000003</v>
      </c>
      <c r="BY321" s="13">
        <f t="shared" si="50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>
        <v>5</v>
      </c>
      <c r="CG321" s="1">
        <v>9</v>
      </c>
      <c r="CH321" s="1">
        <v>4</v>
      </c>
      <c r="CI321" s="1"/>
      <c r="CJ321" s="1"/>
      <c r="CK321" s="8"/>
      <c r="CL321" s="8">
        <f t="shared" si="51"/>
        <v>65</v>
      </c>
      <c r="CM321" s="6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/>
      <c r="CW321" s="1"/>
      <c r="CX321" s="8"/>
      <c r="CY321" s="8">
        <f t="shared" si="52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>
        <v>5</v>
      </c>
      <c r="DG321" s="1">
        <v>0</v>
      </c>
      <c r="DH321" s="1">
        <v>0</v>
      </c>
      <c r="DI321" s="1"/>
      <c r="DJ321" s="1"/>
      <c r="DK321" s="8"/>
      <c r="DL321" s="8">
        <f t="shared" si="53"/>
        <v>7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402</v>
      </c>
      <c r="E322" s="27" t="s">
        <v>225</v>
      </c>
      <c r="F322" s="27" t="s">
        <v>164</v>
      </c>
      <c r="G322" s="28" t="s">
        <v>265</v>
      </c>
      <c r="H322" s="28">
        <v>6826</v>
      </c>
      <c r="I322" s="27" t="s">
        <v>203</v>
      </c>
      <c r="J322" s="6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>
        <v>2</v>
      </c>
      <c r="Q322" s="1">
        <v>0</v>
      </c>
      <c r="R322" s="1">
        <v>0</v>
      </c>
      <c r="S322" s="1"/>
      <c r="T322" s="1"/>
      <c r="U322" s="8"/>
      <c r="V322" s="20">
        <f t="shared" si="44"/>
        <v>19</v>
      </c>
      <c r="W322" s="6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/>
      <c r="AG322" s="1"/>
      <c r="AH322" s="8"/>
      <c r="AI322" s="20">
        <f t="shared" si="45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/>
      <c r="AT322" s="1"/>
      <c r="AU322" s="8"/>
      <c r="AV322" s="20">
        <f t="shared" si="46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/>
      <c r="BG322" s="1"/>
      <c r="BH322" s="8"/>
      <c r="BI322" s="20">
        <f t="shared" si="47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/>
      <c r="BT322" s="1"/>
      <c r="BU322" s="8"/>
      <c r="BV322" s="8">
        <f t="shared" si="48"/>
        <v>0</v>
      </c>
      <c r="BW322" s="6">
        <f t="shared" si="49"/>
        <v>0</v>
      </c>
      <c r="BX322" s="12">
        <v>1.9</v>
      </c>
      <c r="BY322" s="13">
        <f t="shared" si="50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/>
      <c r="CJ322" s="1"/>
      <c r="CK322" s="8"/>
      <c r="CL322" s="8">
        <f t="shared" si="51"/>
        <v>11</v>
      </c>
      <c r="CM322" s="6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/>
      <c r="CW322" s="1"/>
      <c r="CX322" s="8"/>
      <c r="CY322" s="8">
        <f t="shared" si="52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/>
      <c r="DJ322" s="1"/>
      <c r="DK322" s="8"/>
      <c r="DL322" s="8">
        <f t="shared" si="53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297</v>
      </c>
      <c r="E323" s="27" t="s">
        <v>17</v>
      </c>
      <c r="F323" s="27" t="s">
        <v>30</v>
      </c>
      <c r="G323" s="28" t="s">
        <v>265</v>
      </c>
      <c r="H323" s="28">
        <v>6846</v>
      </c>
      <c r="I323" s="27" t="s">
        <v>204</v>
      </c>
      <c r="J323" s="6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>
        <v>3</v>
      </c>
      <c r="Q323" s="1">
        <v>3</v>
      </c>
      <c r="R323" s="1">
        <v>11</v>
      </c>
      <c r="S323" s="1"/>
      <c r="T323" s="1"/>
      <c r="U323" s="8"/>
      <c r="V323" s="20">
        <f t="shared" si="44"/>
        <v>50</v>
      </c>
      <c r="W323" s="6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/>
      <c r="AG323" s="1"/>
      <c r="AH323" s="8"/>
      <c r="AI323" s="20">
        <f t="shared" si="45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/>
      <c r="AT323" s="1"/>
      <c r="AU323" s="8"/>
      <c r="AV323" s="20">
        <f t="shared" si="46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/>
      <c r="BG323" s="1"/>
      <c r="BH323" s="8"/>
      <c r="BI323" s="20">
        <f t="shared" si="47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/>
      <c r="BT323" s="1"/>
      <c r="BU323" s="8"/>
      <c r="BV323" s="8">
        <f t="shared" si="48"/>
        <v>0</v>
      </c>
      <c r="BW323" s="6">
        <f t="shared" si="49"/>
        <v>0</v>
      </c>
      <c r="BX323" s="12">
        <v>4.3</v>
      </c>
      <c r="BY323" s="13">
        <f t="shared" si="50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7</v>
      </c>
      <c r="CI323" s="1"/>
      <c r="CJ323" s="1"/>
      <c r="CK323" s="8"/>
      <c r="CL323" s="8">
        <f t="shared" si="51"/>
        <v>21</v>
      </c>
      <c r="CM323" s="6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/>
      <c r="CW323" s="1"/>
      <c r="CX323" s="8"/>
      <c r="CY323" s="8">
        <f t="shared" si="52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/>
      <c r="DJ323" s="1"/>
      <c r="DK323" s="8"/>
      <c r="DL323" s="8">
        <f t="shared" si="53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402</v>
      </c>
      <c r="E324" s="27" t="s">
        <v>225</v>
      </c>
      <c r="F324" s="27" t="s">
        <v>154</v>
      </c>
      <c r="G324" s="28" t="s">
        <v>265</v>
      </c>
      <c r="H324" s="28">
        <v>6847</v>
      </c>
      <c r="I324" s="27" t="s">
        <v>205</v>
      </c>
      <c r="J324" s="6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>
        <v>1</v>
      </c>
      <c r="Q324" s="1">
        <v>0</v>
      </c>
      <c r="R324" s="1">
        <v>0</v>
      </c>
      <c r="S324" s="1"/>
      <c r="T324" s="1"/>
      <c r="U324" s="8"/>
      <c r="V324" s="20">
        <f t="shared" si="44"/>
        <v>18</v>
      </c>
      <c r="W324" s="6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/>
      <c r="AG324" s="1"/>
      <c r="AH324" s="8"/>
      <c r="AI324" s="20">
        <f t="shared" si="45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/>
      <c r="AT324" s="1"/>
      <c r="AU324" s="8"/>
      <c r="AV324" s="20">
        <f t="shared" si="46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/>
      <c r="BG324" s="1"/>
      <c r="BH324" s="8"/>
      <c r="BI324" s="20">
        <f t="shared" si="47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/>
      <c r="BT324" s="1"/>
      <c r="BU324" s="8"/>
      <c r="BV324" s="8">
        <f t="shared" si="48"/>
        <v>0</v>
      </c>
      <c r="BW324" s="6">
        <f t="shared" si="49"/>
        <v>0</v>
      </c>
      <c r="BX324" s="12">
        <v>5</v>
      </c>
      <c r="BY324" s="13">
        <f t="shared" si="50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/>
      <c r="CJ324" s="1"/>
      <c r="CK324" s="8"/>
      <c r="CL324" s="8">
        <f t="shared" si="51"/>
        <v>0</v>
      </c>
      <c r="CM324" s="6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/>
      <c r="CW324" s="1"/>
      <c r="CX324" s="8"/>
      <c r="CY324" s="8">
        <f t="shared" si="52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/>
      <c r="DJ324" s="1"/>
      <c r="DK324" s="8"/>
      <c r="DL324" s="8">
        <f t="shared" si="53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297</v>
      </c>
      <c r="E325" s="27" t="s">
        <v>17</v>
      </c>
      <c r="F325" s="27" t="s">
        <v>28</v>
      </c>
      <c r="G325" s="28" t="s">
        <v>265</v>
      </c>
      <c r="H325" s="28">
        <v>6848</v>
      </c>
      <c r="I325" s="27" t="s">
        <v>206</v>
      </c>
      <c r="J325" s="6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>
        <v>1</v>
      </c>
      <c r="Q325" s="1">
        <v>0</v>
      </c>
      <c r="R325" s="1">
        <v>1</v>
      </c>
      <c r="S325" s="1"/>
      <c r="T325" s="1"/>
      <c r="U325" s="8"/>
      <c r="V325" s="20">
        <f t="shared" si="44"/>
        <v>37</v>
      </c>
      <c r="W325" s="6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/>
      <c r="AG325" s="1"/>
      <c r="AH325" s="8"/>
      <c r="AI325" s="20">
        <f t="shared" si="45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/>
      <c r="AT325" s="1"/>
      <c r="AU325" s="8"/>
      <c r="AV325" s="20">
        <f t="shared" si="46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/>
      <c r="BG325" s="1"/>
      <c r="BH325" s="8"/>
      <c r="BI325" s="20">
        <f t="shared" si="47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/>
      <c r="BT325" s="1"/>
      <c r="BU325" s="8"/>
      <c r="BV325" s="8">
        <f t="shared" si="48"/>
        <v>0</v>
      </c>
      <c r="BW325" s="6">
        <f t="shared" si="49"/>
        <v>0</v>
      </c>
      <c r="BX325" s="12">
        <v>6.3</v>
      </c>
      <c r="BY325" s="13">
        <f t="shared" si="50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>
        <v>0</v>
      </c>
      <c r="CG325" s="1">
        <v>2</v>
      </c>
      <c r="CH325" s="1">
        <v>2</v>
      </c>
      <c r="CI325" s="1"/>
      <c r="CJ325" s="1"/>
      <c r="CK325" s="8"/>
      <c r="CL325" s="8">
        <f t="shared" si="51"/>
        <v>18</v>
      </c>
      <c r="CM325" s="6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/>
      <c r="CW325" s="1"/>
      <c r="CX325" s="8"/>
      <c r="CY325" s="8">
        <f t="shared" si="52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/>
      <c r="DJ325" s="1"/>
      <c r="DK325" s="8"/>
      <c r="DL325" s="8">
        <f t="shared" si="53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335</v>
      </c>
      <c r="E326" s="27" t="s">
        <v>3</v>
      </c>
      <c r="F326" s="27" t="s">
        <v>98</v>
      </c>
      <c r="G326" s="28" t="s">
        <v>265</v>
      </c>
      <c r="H326" s="28">
        <v>6924</v>
      </c>
      <c r="I326" s="27" t="s">
        <v>207</v>
      </c>
      <c r="J326" s="6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0</v>
      </c>
      <c r="R326" s="1">
        <v>0</v>
      </c>
      <c r="S326" s="1"/>
      <c r="T326" s="1"/>
      <c r="U326" s="8"/>
      <c r="V326" s="20">
        <f t="shared" ref="V326:V389" si="54">SUM(J326:U326)</f>
        <v>13</v>
      </c>
      <c r="W326" s="6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/>
      <c r="AG326" s="1"/>
      <c r="AH326" s="8"/>
      <c r="AI326" s="20">
        <f t="shared" ref="AI326:AI389" si="55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/>
      <c r="AT326" s="1"/>
      <c r="AU326" s="8"/>
      <c r="AV326" s="20">
        <f t="shared" ref="AV326:AV389" si="56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/>
      <c r="BG326" s="1"/>
      <c r="BH326" s="8"/>
      <c r="BI326" s="20">
        <f t="shared" ref="BI326:BI389" si="57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/>
      <c r="BT326" s="1"/>
      <c r="BU326" s="8"/>
      <c r="BV326" s="8">
        <f t="shared" ref="BV326:BV389" si="58">SUM(BJ326:BU326)</f>
        <v>0</v>
      </c>
      <c r="BW326" s="6">
        <f t="shared" ref="BW326:BW389" si="59">AI326+AV326+BI326+BV326</f>
        <v>0</v>
      </c>
      <c r="BX326" s="12">
        <v>5.6</v>
      </c>
      <c r="BY326" s="13">
        <f t="shared" ref="BY326:BY389" si="60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3</v>
      </c>
      <c r="CG326" s="1">
        <v>0</v>
      </c>
      <c r="CH326" s="1">
        <v>0</v>
      </c>
      <c r="CI326" s="1"/>
      <c r="CJ326" s="1"/>
      <c r="CK326" s="8"/>
      <c r="CL326" s="8">
        <f t="shared" ref="CL326:CL389" si="61">SUM(BZ326:CK326)</f>
        <v>3</v>
      </c>
      <c r="CM326" s="6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/>
      <c r="CW326" s="1"/>
      <c r="CX326" s="8"/>
      <c r="CY326" s="8">
        <f t="shared" ref="CY326:CY389" si="62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/>
      <c r="DJ326" s="1"/>
      <c r="DK326" s="8"/>
      <c r="DL326" s="8">
        <f t="shared" ref="DL326:DL389" si="63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297</v>
      </c>
      <c r="E327" s="27" t="s">
        <v>17</v>
      </c>
      <c r="F327" s="27" t="s">
        <v>18</v>
      </c>
      <c r="G327" s="28" t="s">
        <v>265</v>
      </c>
      <c r="H327" s="28">
        <v>6945</v>
      </c>
      <c r="I327" s="27" t="s">
        <v>483</v>
      </c>
      <c r="J327" s="6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>
        <v>7</v>
      </c>
      <c r="Q327" s="1">
        <v>1</v>
      </c>
      <c r="R327" s="1">
        <v>0</v>
      </c>
      <c r="S327" s="1"/>
      <c r="T327" s="1"/>
      <c r="U327" s="8"/>
      <c r="V327" s="20">
        <f t="shared" si="54"/>
        <v>37</v>
      </c>
      <c r="W327" s="6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/>
      <c r="AG327" s="1"/>
      <c r="AH327" s="8"/>
      <c r="AI327" s="20">
        <f t="shared" si="55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/>
      <c r="AT327" s="1"/>
      <c r="AU327" s="8"/>
      <c r="AV327" s="20">
        <f t="shared" si="56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/>
      <c r="BG327" s="1"/>
      <c r="BH327" s="8"/>
      <c r="BI327" s="20">
        <f t="shared" si="57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/>
      <c r="BT327" s="1"/>
      <c r="BU327" s="8"/>
      <c r="BV327" s="8">
        <f t="shared" si="58"/>
        <v>0</v>
      </c>
      <c r="BW327" s="6">
        <f t="shared" si="59"/>
        <v>0</v>
      </c>
      <c r="BX327" s="12">
        <v>26.5</v>
      </c>
      <c r="BY327" s="13">
        <f t="shared" si="60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>
        <v>0</v>
      </c>
      <c r="CG327" s="1">
        <v>1</v>
      </c>
      <c r="CH327" s="1">
        <v>1</v>
      </c>
      <c r="CI327" s="1"/>
      <c r="CJ327" s="1"/>
      <c r="CK327" s="8"/>
      <c r="CL327" s="8">
        <f t="shared" si="61"/>
        <v>13</v>
      </c>
      <c r="CM327" s="6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/>
      <c r="CW327" s="1"/>
      <c r="CX327" s="8"/>
      <c r="CY327" s="8">
        <f t="shared" si="62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/>
      <c r="DJ327" s="1"/>
      <c r="DK327" s="8"/>
      <c r="DL327" s="8">
        <f t="shared" si="63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297</v>
      </c>
      <c r="E328" s="27" t="s">
        <v>37</v>
      </c>
      <c r="F328" s="27" t="s">
        <v>52</v>
      </c>
      <c r="G328" s="28" t="s">
        <v>265</v>
      </c>
      <c r="H328" s="28">
        <v>6946</v>
      </c>
      <c r="I328" s="27" t="s">
        <v>208</v>
      </c>
      <c r="J328" s="6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>
        <v>0</v>
      </c>
      <c r="Q328" s="1">
        <v>1</v>
      </c>
      <c r="R328" s="1">
        <v>1</v>
      </c>
      <c r="S328" s="1"/>
      <c r="T328" s="1"/>
      <c r="U328" s="8"/>
      <c r="V328" s="20">
        <f t="shared" si="54"/>
        <v>37</v>
      </c>
      <c r="W328" s="6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/>
      <c r="AG328" s="1"/>
      <c r="AH328" s="8"/>
      <c r="AI328" s="20">
        <f t="shared" si="55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/>
      <c r="AT328" s="1"/>
      <c r="AU328" s="8"/>
      <c r="AV328" s="20">
        <f t="shared" si="56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/>
      <c r="BG328" s="1"/>
      <c r="BH328" s="8"/>
      <c r="BI328" s="20">
        <f t="shared" si="57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/>
      <c r="BT328" s="1"/>
      <c r="BU328" s="8"/>
      <c r="BV328" s="8">
        <f t="shared" si="58"/>
        <v>0</v>
      </c>
      <c r="BW328" s="6">
        <f t="shared" si="59"/>
        <v>0</v>
      </c>
      <c r="BX328" s="12">
        <v>3.6</v>
      </c>
      <c r="BY328" s="13">
        <f t="shared" si="60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>
        <v>0</v>
      </c>
      <c r="CG328" s="1">
        <v>2</v>
      </c>
      <c r="CH328" s="1">
        <v>0</v>
      </c>
      <c r="CI328" s="1"/>
      <c r="CJ328" s="1"/>
      <c r="CK328" s="8"/>
      <c r="CL328" s="8">
        <f t="shared" si="61"/>
        <v>7</v>
      </c>
      <c r="CM328" s="6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/>
      <c r="CW328" s="1"/>
      <c r="CX328" s="8"/>
      <c r="CY328" s="8">
        <f t="shared" si="62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2</v>
      </c>
      <c r="DH328" s="1">
        <v>0</v>
      </c>
      <c r="DI328" s="1"/>
      <c r="DJ328" s="1"/>
      <c r="DK328" s="8"/>
      <c r="DL328" s="8">
        <f t="shared" si="63"/>
        <v>2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367</v>
      </c>
      <c r="E329" s="27" t="s">
        <v>9</v>
      </c>
      <c r="F329" s="27" t="s">
        <v>139</v>
      </c>
      <c r="G329" s="28" t="s">
        <v>265</v>
      </c>
      <c r="H329" s="28">
        <v>6964</v>
      </c>
      <c r="I329" s="27" t="s">
        <v>484</v>
      </c>
      <c r="J329" s="6">
        <v>12</v>
      </c>
      <c r="K329" s="1">
        <v>12</v>
      </c>
      <c r="L329" s="1">
        <v>11</v>
      </c>
      <c r="M329" s="1">
        <v>8</v>
      </c>
      <c r="N329" s="1">
        <v>3</v>
      </c>
      <c r="O329" s="1">
        <v>1</v>
      </c>
      <c r="P329" s="1">
        <v>2</v>
      </c>
      <c r="Q329" s="1">
        <v>3</v>
      </c>
      <c r="R329" s="1">
        <v>2</v>
      </c>
      <c r="S329" s="1"/>
      <c r="T329" s="1"/>
      <c r="U329" s="8"/>
      <c r="V329" s="20">
        <f t="shared" si="54"/>
        <v>54</v>
      </c>
      <c r="W329" s="6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/>
      <c r="AG329" s="1"/>
      <c r="AH329" s="8"/>
      <c r="AI329" s="20">
        <f t="shared" si="55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/>
      <c r="AT329" s="1"/>
      <c r="AU329" s="8"/>
      <c r="AV329" s="20">
        <f t="shared" si="56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/>
      <c r="BG329" s="1"/>
      <c r="BH329" s="8"/>
      <c r="BI329" s="20">
        <f t="shared" si="57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/>
      <c r="BT329" s="1"/>
      <c r="BU329" s="8"/>
      <c r="BV329" s="8">
        <f t="shared" si="58"/>
        <v>0</v>
      </c>
      <c r="BW329" s="6">
        <f t="shared" si="59"/>
        <v>0</v>
      </c>
      <c r="BX329" s="12">
        <v>6</v>
      </c>
      <c r="BY329" s="13">
        <f t="shared" si="60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>
        <v>0</v>
      </c>
      <c r="CG329" s="1">
        <v>0</v>
      </c>
      <c r="CH329" s="1">
        <v>0</v>
      </c>
      <c r="CI329" s="1"/>
      <c r="CJ329" s="1"/>
      <c r="CK329" s="8"/>
      <c r="CL329" s="8">
        <f t="shared" si="61"/>
        <v>12</v>
      </c>
      <c r="CM329" s="6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/>
      <c r="CW329" s="1"/>
      <c r="CX329" s="8"/>
      <c r="CY329" s="8">
        <f t="shared" si="62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/>
      <c r="DJ329" s="1"/>
      <c r="DK329" s="8"/>
      <c r="DL329" s="8">
        <f t="shared" si="63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389</v>
      </c>
      <c r="E330" s="27" t="s">
        <v>13</v>
      </c>
      <c r="F330" s="27" t="s">
        <v>152</v>
      </c>
      <c r="G330" s="28" t="s">
        <v>265</v>
      </c>
      <c r="H330" s="28">
        <v>6992</v>
      </c>
      <c r="I330" s="27" t="s">
        <v>485</v>
      </c>
      <c r="J330" s="6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>
        <v>1</v>
      </c>
      <c r="Q330" s="1">
        <v>1</v>
      </c>
      <c r="R330" s="1">
        <v>0</v>
      </c>
      <c r="S330" s="1"/>
      <c r="T330" s="1"/>
      <c r="U330" s="8"/>
      <c r="V330" s="20">
        <f t="shared" si="54"/>
        <v>16</v>
      </c>
      <c r="W330" s="6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/>
      <c r="AG330" s="1"/>
      <c r="AH330" s="8"/>
      <c r="AI330" s="20">
        <f t="shared" si="55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/>
      <c r="AT330" s="1"/>
      <c r="AU330" s="8"/>
      <c r="AV330" s="20">
        <f t="shared" si="56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/>
      <c r="BG330" s="1"/>
      <c r="BH330" s="8"/>
      <c r="BI330" s="20">
        <f t="shared" si="57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/>
      <c r="BT330" s="1"/>
      <c r="BU330" s="8"/>
      <c r="BV330" s="8">
        <f t="shared" si="58"/>
        <v>0</v>
      </c>
      <c r="BW330" s="6">
        <f t="shared" si="59"/>
        <v>0</v>
      </c>
      <c r="BX330" s="12">
        <v>2.2000000000000002</v>
      </c>
      <c r="BY330" s="13">
        <f t="shared" si="60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/>
      <c r="CJ330" s="1"/>
      <c r="CK330" s="8"/>
      <c r="CL330" s="8">
        <f t="shared" si="61"/>
        <v>0</v>
      </c>
      <c r="CM330" s="6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/>
      <c r="CW330" s="1"/>
      <c r="CX330" s="8"/>
      <c r="CY330" s="8">
        <f t="shared" si="62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/>
      <c r="DJ330" s="1"/>
      <c r="DK330" s="8"/>
      <c r="DL330" s="8">
        <f t="shared" si="63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402</v>
      </c>
      <c r="E331" s="27" t="s">
        <v>225</v>
      </c>
      <c r="F331" s="27" t="s">
        <v>164</v>
      </c>
      <c r="G331" s="28" t="s">
        <v>265</v>
      </c>
      <c r="H331" s="28">
        <v>7014</v>
      </c>
      <c r="I331" s="27" t="s">
        <v>209</v>
      </c>
      <c r="J331" s="6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>
        <v>2</v>
      </c>
      <c r="Q331" s="1">
        <v>0</v>
      </c>
      <c r="R331" s="1">
        <v>0</v>
      </c>
      <c r="S331" s="1"/>
      <c r="T331" s="1"/>
      <c r="U331" s="8"/>
      <c r="V331" s="20">
        <f t="shared" si="54"/>
        <v>12</v>
      </c>
      <c r="W331" s="6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/>
      <c r="AG331" s="1"/>
      <c r="AH331" s="8"/>
      <c r="AI331" s="20">
        <f t="shared" si="55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/>
      <c r="AT331" s="1"/>
      <c r="AU331" s="8"/>
      <c r="AV331" s="20">
        <f t="shared" si="56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/>
      <c r="BG331" s="1"/>
      <c r="BH331" s="8"/>
      <c r="BI331" s="20">
        <f t="shared" si="57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/>
      <c r="BT331" s="1"/>
      <c r="BU331" s="8"/>
      <c r="BV331" s="8">
        <f t="shared" si="58"/>
        <v>0</v>
      </c>
      <c r="BW331" s="6">
        <f t="shared" si="59"/>
        <v>0</v>
      </c>
      <c r="BX331" s="12">
        <v>0.3</v>
      </c>
      <c r="BY331" s="13">
        <f t="shared" si="60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/>
      <c r="CJ331" s="1"/>
      <c r="CK331" s="8"/>
      <c r="CL331" s="8">
        <f t="shared" si="61"/>
        <v>0</v>
      </c>
      <c r="CM331" s="6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/>
      <c r="CW331" s="1"/>
      <c r="CX331" s="8"/>
      <c r="CY331" s="8">
        <f t="shared" si="62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/>
      <c r="DJ331" s="1"/>
      <c r="DK331" s="8"/>
      <c r="DL331" s="8">
        <f t="shared" si="63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367</v>
      </c>
      <c r="E332" s="27" t="s">
        <v>9</v>
      </c>
      <c r="F332" s="27" t="s">
        <v>142</v>
      </c>
      <c r="G332" s="28" t="s">
        <v>265</v>
      </c>
      <c r="H332" s="28">
        <v>7035</v>
      </c>
      <c r="I332" s="27" t="s">
        <v>486</v>
      </c>
      <c r="J332" s="6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/>
      <c r="T332" s="1"/>
      <c r="U332" s="8"/>
      <c r="V332" s="20">
        <f t="shared" si="54"/>
        <v>14</v>
      </c>
      <c r="W332" s="6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/>
      <c r="AG332" s="1"/>
      <c r="AH332" s="8"/>
      <c r="AI332" s="20">
        <f t="shared" si="55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/>
      <c r="AT332" s="1"/>
      <c r="AU332" s="8"/>
      <c r="AV332" s="20">
        <f t="shared" si="56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/>
      <c r="BG332" s="1"/>
      <c r="BH332" s="8"/>
      <c r="BI332" s="20">
        <f t="shared" si="57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/>
      <c r="BT332" s="1"/>
      <c r="BU332" s="8"/>
      <c r="BV332" s="8">
        <f t="shared" si="58"/>
        <v>0</v>
      </c>
      <c r="BW332" s="6">
        <f t="shared" si="59"/>
        <v>0</v>
      </c>
      <c r="BX332" s="12">
        <v>1.6</v>
      </c>
      <c r="BY332" s="13">
        <f t="shared" si="60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/>
      <c r="CJ332" s="1"/>
      <c r="CK332" s="8"/>
      <c r="CL332" s="8">
        <f t="shared" si="61"/>
        <v>0</v>
      </c>
      <c r="CM332" s="6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/>
      <c r="CW332" s="1"/>
      <c r="CX332" s="8"/>
      <c r="CY332" s="8">
        <f t="shared" si="62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/>
      <c r="DJ332" s="1"/>
      <c r="DK332" s="8"/>
      <c r="DL332" s="8">
        <f t="shared" si="63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335</v>
      </c>
      <c r="E333" s="27" t="s">
        <v>3</v>
      </c>
      <c r="F333" s="27" t="s">
        <v>84</v>
      </c>
      <c r="G333" s="28" t="s">
        <v>265</v>
      </c>
      <c r="H333" s="28">
        <v>7041</v>
      </c>
      <c r="I333" s="27" t="s">
        <v>487</v>
      </c>
      <c r="J333" s="6">
        <v>18</v>
      </c>
      <c r="K333" s="1">
        <v>5</v>
      </c>
      <c r="L333" s="1">
        <v>6</v>
      </c>
      <c r="M333" s="1">
        <v>3</v>
      </c>
      <c r="N333" s="1">
        <v>5</v>
      </c>
      <c r="O333" s="1">
        <v>1</v>
      </c>
      <c r="P333" s="1">
        <v>2</v>
      </c>
      <c r="Q333" s="1">
        <v>3</v>
      </c>
      <c r="R333" s="1">
        <v>0</v>
      </c>
      <c r="S333" s="1"/>
      <c r="T333" s="1"/>
      <c r="U333" s="8"/>
      <c r="V333" s="20">
        <f t="shared" si="54"/>
        <v>43</v>
      </c>
      <c r="W333" s="6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/>
      <c r="AG333" s="1"/>
      <c r="AH333" s="8"/>
      <c r="AI333" s="20">
        <f t="shared" si="55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/>
      <c r="AT333" s="1"/>
      <c r="AU333" s="8"/>
      <c r="AV333" s="20">
        <f t="shared" si="56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/>
      <c r="BG333" s="1"/>
      <c r="BH333" s="8"/>
      <c r="BI333" s="20">
        <f t="shared" si="57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/>
      <c r="BT333" s="1"/>
      <c r="BU333" s="8"/>
      <c r="BV333" s="8">
        <f t="shared" si="58"/>
        <v>0</v>
      </c>
      <c r="BW333" s="6">
        <f t="shared" si="59"/>
        <v>0</v>
      </c>
      <c r="BX333" s="12">
        <v>5.3</v>
      </c>
      <c r="BY333" s="13">
        <f t="shared" si="60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/>
      <c r="CJ333" s="1"/>
      <c r="CK333" s="8"/>
      <c r="CL333" s="8">
        <f t="shared" si="61"/>
        <v>0</v>
      </c>
      <c r="CM333" s="6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/>
      <c r="CW333" s="1"/>
      <c r="CX333" s="8"/>
      <c r="CY333" s="8">
        <f t="shared" si="62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/>
      <c r="DJ333" s="1"/>
      <c r="DK333" s="8"/>
      <c r="DL333" s="8">
        <f t="shared" si="63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389</v>
      </c>
      <c r="E334" s="27" t="s">
        <v>13</v>
      </c>
      <c r="F334" s="27" t="s">
        <v>14</v>
      </c>
      <c r="G334" s="28" t="s">
        <v>265</v>
      </c>
      <c r="H334" s="28">
        <v>7131</v>
      </c>
      <c r="I334" s="27" t="s">
        <v>488</v>
      </c>
      <c r="J334" s="6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>
        <v>1</v>
      </c>
      <c r="Q334" s="1">
        <v>1</v>
      </c>
      <c r="R334" s="1">
        <v>2</v>
      </c>
      <c r="S334" s="1"/>
      <c r="T334" s="1"/>
      <c r="U334" s="8"/>
      <c r="V334" s="20">
        <f t="shared" si="54"/>
        <v>17</v>
      </c>
      <c r="W334" s="6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/>
      <c r="AG334" s="1"/>
      <c r="AH334" s="8"/>
      <c r="AI334" s="20">
        <f t="shared" si="55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/>
      <c r="AT334" s="1"/>
      <c r="AU334" s="8"/>
      <c r="AV334" s="20">
        <f t="shared" si="56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/>
      <c r="BG334" s="1"/>
      <c r="BH334" s="8"/>
      <c r="BI334" s="20">
        <f t="shared" si="57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/>
      <c r="BT334" s="1"/>
      <c r="BU334" s="8"/>
      <c r="BV334" s="8">
        <f t="shared" si="58"/>
        <v>0</v>
      </c>
      <c r="BW334" s="6">
        <f t="shared" si="59"/>
        <v>0</v>
      </c>
      <c r="BX334" s="12">
        <v>7.5</v>
      </c>
      <c r="BY334" s="13">
        <f t="shared" si="60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/>
      <c r="CJ334" s="1"/>
      <c r="CK334" s="8"/>
      <c r="CL334" s="8">
        <f t="shared" si="61"/>
        <v>0</v>
      </c>
      <c r="CM334" s="6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/>
      <c r="CW334" s="1"/>
      <c r="CX334" s="8"/>
      <c r="CY334" s="8">
        <f t="shared" si="62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/>
      <c r="DJ334" s="1"/>
      <c r="DK334" s="8"/>
      <c r="DL334" s="8">
        <f t="shared" si="63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389</v>
      </c>
      <c r="E335" s="27" t="s">
        <v>13</v>
      </c>
      <c r="F335" s="27" t="s">
        <v>14</v>
      </c>
      <c r="G335" s="28" t="s">
        <v>265</v>
      </c>
      <c r="H335" s="28">
        <v>7132</v>
      </c>
      <c r="I335" s="27" t="s">
        <v>489</v>
      </c>
      <c r="J335" s="6">
        <v>6</v>
      </c>
      <c r="K335" s="1">
        <v>13</v>
      </c>
      <c r="L335" s="1">
        <v>3</v>
      </c>
      <c r="M335" s="1">
        <v>10</v>
      </c>
      <c r="N335" s="1">
        <v>4</v>
      </c>
      <c r="O335" s="1">
        <v>0</v>
      </c>
      <c r="P335" s="1">
        <v>1</v>
      </c>
      <c r="Q335" s="1">
        <v>1</v>
      </c>
      <c r="R335" s="1">
        <v>0</v>
      </c>
      <c r="S335" s="1"/>
      <c r="T335" s="1"/>
      <c r="U335" s="8"/>
      <c r="V335" s="20">
        <f t="shared" si="54"/>
        <v>38</v>
      </c>
      <c r="W335" s="6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/>
      <c r="AG335" s="1"/>
      <c r="AH335" s="8"/>
      <c r="AI335" s="20">
        <f t="shared" si="55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/>
      <c r="AT335" s="1"/>
      <c r="AU335" s="8"/>
      <c r="AV335" s="20">
        <f t="shared" si="56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/>
      <c r="BG335" s="1"/>
      <c r="BH335" s="8"/>
      <c r="BI335" s="20">
        <f t="shared" si="57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/>
      <c r="BT335" s="1"/>
      <c r="BU335" s="8"/>
      <c r="BV335" s="8">
        <f t="shared" si="58"/>
        <v>0</v>
      </c>
      <c r="BW335" s="6">
        <f t="shared" si="59"/>
        <v>0</v>
      </c>
      <c r="BX335" s="12">
        <v>3.6</v>
      </c>
      <c r="BY335" s="13">
        <f t="shared" si="60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/>
      <c r="CJ335" s="1"/>
      <c r="CK335" s="8"/>
      <c r="CL335" s="8">
        <f t="shared" si="61"/>
        <v>0</v>
      </c>
      <c r="CM335" s="6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/>
      <c r="CW335" s="1"/>
      <c r="CX335" s="8"/>
      <c r="CY335" s="8">
        <f t="shared" si="62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/>
      <c r="DJ335" s="1"/>
      <c r="DK335" s="8"/>
      <c r="DL335" s="8">
        <f t="shared" si="63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297</v>
      </c>
      <c r="E336" s="27" t="s">
        <v>17</v>
      </c>
      <c r="F336" s="27" t="s">
        <v>16</v>
      </c>
      <c r="G336" s="28" t="s">
        <v>265</v>
      </c>
      <c r="H336" s="28">
        <v>7220</v>
      </c>
      <c r="I336" s="27" t="s">
        <v>210</v>
      </c>
      <c r="J336" s="6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>
        <v>0</v>
      </c>
      <c r="Q336" s="1">
        <v>0</v>
      </c>
      <c r="R336" s="1">
        <v>0</v>
      </c>
      <c r="S336" s="1"/>
      <c r="T336" s="1"/>
      <c r="U336" s="8"/>
      <c r="V336" s="20">
        <f t="shared" si="54"/>
        <v>41</v>
      </c>
      <c r="W336" s="6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/>
      <c r="AG336" s="1"/>
      <c r="AH336" s="8"/>
      <c r="AI336" s="20">
        <f t="shared" si="55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/>
      <c r="AT336" s="1"/>
      <c r="AU336" s="8"/>
      <c r="AV336" s="20">
        <f t="shared" si="56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/>
      <c r="BG336" s="1"/>
      <c r="BH336" s="8"/>
      <c r="BI336" s="20">
        <f t="shared" si="57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/>
      <c r="BT336" s="1"/>
      <c r="BU336" s="8"/>
      <c r="BV336" s="8">
        <f t="shared" si="58"/>
        <v>0</v>
      </c>
      <c r="BW336" s="6">
        <f t="shared" si="59"/>
        <v>0</v>
      </c>
      <c r="BX336" s="12">
        <v>5.4</v>
      </c>
      <c r="BY336" s="13">
        <f t="shared" si="60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>
        <v>0</v>
      </c>
      <c r="CG336" s="1">
        <v>7</v>
      </c>
      <c r="CH336" s="1">
        <v>0</v>
      </c>
      <c r="CI336" s="1"/>
      <c r="CJ336" s="1"/>
      <c r="CK336" s="8"/>
      <c r="CL336" s="8">
        <f t="shared" si="61"/>
        <v>18</v>
      </c>
      <c r="CM336" s="6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/>
      <c r="CW336" s="1"/>
      <c r="CX336" s="8"/>
      <c r="CY336" s="8">
        <f t="shared" si="62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/>
      <c r="DJ336" s="1"/>
      <c r="DK336" s="8"/>
      <c r="DL336" s="8">
        <f t="shared" si="63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297</v>
      </c>
      <c r="E337" s="27" t="s">
        <v>17</v>
      </c>
      <c r="F337" s="27" t="s">
        <v>28</v>
      </c>
      <c r="G337" s="28" t="s">
        <v>265</v>
      </c>
      <c r="H337" s="28">
        <v>7221</v>
      </c>
      <c r="I337" s="27" t="s">
        <v>211</v>
      </c>
      <c r="J337" s="6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>
        <v>0</v>
      </c>
      <c r="Q337" s="1">
        <v>1</v>
      </c>
      <c r="R337" s="1">
        <v>1</v>
      </c>
      <c r="S337" s="1"/>
      <c r="T337" s="1"/>
      <c r="U337" s="8"/>
      <c r="V337" s="20">
        <f t="shared" si="54"/>
        <v>35</v>
      </c>
      <c r="W337" s="6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/>
      <c r="AG337" s="1"/>
      <c r="AH337" s="8"/>
      <c r="AI337" s="20">
        <f t="shared" si="55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/>
      <c r="AT337" s="1"/>
      <c r="AU337" s="8"/>
      <c r="AV337" s="20">
        <f t="shared" si="56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/>
      <c r="BG337" s="1"/>
      <c r="BH337" s="8"/>
      <c r="BI337" s="20">
        <f t="shared" si="57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/>
      <c r="BT337" s="1"/>
      <c r="BU337" s="8"/>
      <c r="BV337" s="8">
        <f t="shared" si="58"/>
        <v>0</v>
      </c>
      <c r="BW337" s="6">
        <f t="shared" si="59"/>
        <v>0</v>
      </c>
      <c r="BX337" s="12">
        <v>6.2</v>
      </c>
      <c r="BY337" s="13">
        <f t="shared" si="60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5</v>
      </c>
      <c r="CG337" s="1">
        <v>0</v>
      </c>
      <c r="CH337" s="1">
        <v>0</v>
      </c>
      <c r="CI337" s="1"/>
      <c r="CJ337" s="1"/>
      <c r="CK337" s="8"/>
      <c r="CL337" s="8">
        <f t="shared" si="61"/>
        <v>6</v>
      </c>
      <c r="CM337" s="6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/>
      <c r="CW337" s="1"/>
      <c r="CX337" s="8"/>
      <c r="CY337" s="8">
        <f t="shared" si="62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/>
      <c r="DJ337" s="1"/>
      <c r="DK337" s="8"/>
      <c r="DL337" s="8">
        <f t="shared" si="63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389</v>
      </c>
      <c r="E338" s="27" t="s">
        <v>13</v>
      </c>
      <c r="F338" s="27" t="s">
        <v>14</v>
      </c>
      <c r="G338" s="28" t="s">
        <v>267</v>
      </c>
      <c r="H338" s="28">
        <v>7325</v>
      </c>
      <c r="I338" s="27" t="s">
        <v>490</v>
      </c>
      <c r="J338" s="6">
        <v>166</v>
      </c>
      <c r="K338" s="1">
        <v>82</v>
      </c>
      <c r="L338" s="1">
        <v>159</v>
      </c>
      <c r="M338" s="1">
        <v>44</v>
      </c>
      <c r="N338" s="1">
        <v>50</v>
      </c>
      <c r="O338" s="1">
        <v>27</v>
      </c>
      <c r="P338" s="1">
        <v>55</v>
      </c>
      <c r="Q338" s="1">
        <v>33</v>
      </c>
      <c r="R338" s="1">
        <v>30</v>
      </c>
      <c r="S338" s="1"/>
      <c r="T338" s="1"/>
      <c r="U338" s="8"/>
      <c r="V338" s="20">
        <f t="shared" si="54"/>
        <v>646</v>
      </c>
      <c r="W338" s="6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/>
      <c r="AG338" s="1"/>
      <c r="AH338" s="8"/>
      <c r="AI338" s="20">
        <f t="shared" si="55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/>
      <c r="AT338" s="1"/>
      <c r="AU338" s="8"/>
      <c r="AV338" s="20">
        <f t="shared" si="56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>
        <v>26</v>
      </c>
      <c r="BD338" s="1">
        <v>2</v>
      </c>
      <c r="BE338" s="1">
        <v>1</v>
      </c>
      <c r="BF338" s="1"/>
      <c r="BG338" s="1"/>
      <c r="BH338" s="8"/>
      <c r="BI338" s="20">
        <f t="shared" si="57"/>
        <v>99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/>
      <c r="BT338" s="1"/>
      <c r="BU338" s="8"/>
      <c r="BV338" s="8">
        <f t="shared" si="58"/>
        <v>0</v>
      </c>
      <c r="BW338" s="6">
        <f t="shared" si="59"/>
        <v>99</v>
      </c>
      <c r="BX338" s="12">
        <v>227</v>
      </c>
      <c r="BY338" s="13">
        <f t="shared" si="60"/>
        <v>0.43612334801762115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>
        <v>53</v>
      </c>
      <c r="CG338" s="1">
        <v>27</v>
      </c>
      <c r="CH338" s="1">
        <v>53</v>
      </c>
      <c r="CI338" s="1"/>
      <c r="CJ338" s="1"/>
      <c r="CK338" s="8"/>
      <c r="CL338" s="8">
        <f t="shared" si="61"/>
        <v>147</v>
      </c>
      <c r="CM338" s="6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/>
      <c r="CW338" s="1"/>
      <c r="CX338" s="8"/>
      <c r="CY338" s="8">
        <f t="shared" si="62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>
        <v>26</v>
      </c>
      <c r="DG338" s="1">
        <v>2</v>
      </c>
      <c r="DH338" s="1">
        <v>6</v>
      </c>
      <c r="DI338" s="1"/>
      <c r="DJ338" s="1"/>
      <c r="DK338" s="8"/>
      <c r="DL338" s="8">
        <f t="shared" si="63"/>
        <v>102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389</v>
      </c>
      <c r="E339" s="27" t="s">
        <v>13</v>
      </c>
      <c r="F339" s="27" t="s">
        <v>14</v>
      </c>
      <c r="G339" s="28" t="s">
        <v>267</v>
      </c>
      <c r="H339" s="28">
        <v>7326</v>
      </c>
      <c r="I339" s="27" t="s">
        <v>491</v>
      </c>
      <c r="J339" s="6">
        <v>201</v>
      </c>
      <c r="K339" s="1">
        <v>64</v>
      </c>
      <c r="L339" s="1">
        <v>340</v>
      </c>
      <c r="M339" s="1">
        <v>52</v>
      </c>
      <c r="N339" s="1">
        <v>29</v>
      </c>
      <c r="O339" s="1">
        <v>42</v>
      </c>
      <c r="P339" s="1">
        <v>29</v>
      </c>
      <c r="Q339" s="1">
        <v>23</v>
      </c>
      <c r="R339" s="1">
        <v>15</v>
      </c>
      <c r="S339" s="1"/>
      <c r="T339" s="1"/>
      <c r="U339" s="8"/>
      <c r="V339" s="20">
        <f t="shared" si="54"/>
        <v>795</v>
      </c>
      <c r="W339" s="6">
        <v>3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/>
      <c r="AG339" s="1"/>
      <c r="AH339" s="8"/>
      <c r="AI339" s="20">
        <f t="shared" si="55"/>
        <v>8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/>
      <c r="AT339" s="1"/>
      <c r="AU339" s="8"/>
      <c r="AV339" s="20">
        <f t="shared" si="56"/>
        <v>0</v>
      </c>
      <c r="AW339" s="1">
        <v>11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/>
      <c r="BG339" s="1"/>
      <c r="BH339" s="8"/>
      <c r="BI339" s="20">
        <f t="shared" si="57"/>
        <v>29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/>
      <c r="BT339" s="1"/>
      <c r="BU339" s="8"/>
      <c r="BV339" s="8">
        <f t="shared" si="58"/>
        <v>0</v>
      </c>
      <c r="BW339" s="6">
        <f t="shared" si="59"/>
        <v>37</v>
      </c>
      <c r="BX339" s="12">
        <v>57.9</v>
      </c>
      <c r="BY339" s="13">
        <f t="shared" si="60"/>
        <v>0.63903281519861832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>
        <v>73</v>
      </c>
      <c r="CG339" s="1">
        <v>37</v>
      </c>
      <c r="CH339" s="1">
        <v>35</v>
      </c>
      <c r="CI339" s="1"/>
      <c r="CJ339" s="1"/>
      <c r="CK339" s="8"/>
      <c r="CL339" s="8">
        <f t="shared" si="61"/>
        <v>181</v>
      </c>
      <c r="CM339" s="6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/>
      <c r="CW339" s="1"/>
      <c r="CX339" s="8"/>
      <c r="CY339" s="8">
        <f t="shared" si="62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/>
      <c r="DJ339" s="1"/>
      <c r="DK339" s="8"/>
      <c r="DL339" s="8">
        <f t="shared" si="63"/>
        <v>5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389</v>
      </c>
      <c r="E340" s="27" t="s">
        <v>13</v>
      </c>
      <c r="F340" s="27" t="s">
        <v>14</v>
      </c>
      <c r="G340" s="28" t="s">
        <v>265</v>
      </c>
      <c r="H340" s="28">
        <v>7412</v>
      </c>
      <c r="I340" s="27" t="s">
        <v>492</v>
      </c>
      <c r="J340" s="6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>
        <v>0</v>
      </c>
      <c r="Q340" s="1">
        <v>0</v>
      </c>
      <c r="R340" s="1">
        <v>0</v>
      </c>
      <c r="S340" s="1"/>
      <c r="T340" s="1"/>
      <c r="U340" s="8"/>
      <c r="V340" s="20">
        <f t="shared" si="54"/>
        <v>26</v>
      </c>
      <c r="W340" s="6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/>
      <c r="AG340" s="1"/>
      <c r="AH340" s="8"/>
      <c r="AI340" s="20">
        <f t="shared" si="55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/>
      <c r="AT340" s="1"/>
      <c r="AU340" s="8"/>
      <c r="AV340" s="20">
        <f t="shared" si="56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/>
      <c r="BG340" s="1"/>
      <c r="BH340" s="8"/>
      <c r="BI340" s="20">
        <f t="shared" si="57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/>
      <c r="BT340" s="1"/>
      <c r="BU340" s="8"/>
      <c r="BV340" s="8">
        <f t="shared" si="58"/>
        <v>0</v>
      </c>
      <c r="BW340" s="6">
        <f t="shared" si="59"/>
        <v>0</v>
      </c>
      <c r="BX340" s="12">
        <v>6.5</v>
      </c>
      <c r="BY340" s="13">
        <f t="shared" si="60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/>
      <c r="CJ340" s="1"/>
      <c r="CK340" s="8"/>
      <c r="CL340" s="8">
        <f t="shared" si="61"/>
        <v>0</v>
      </c>
      <c r="CM340" s="6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/>
      <c r="CW340" s="1"/>
      <c r="CX340" s="8"/>
      <c r="CY340" s="8">
        <f t="shared" si="62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/>
      <c r="DJ340" s="1"/>
      <c r="DK340" s="8"/>
      <c r="DL340" s="8">
        <f t="shared" si="63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389</v>
      </c>
      <c r="E341" s="27" t="s">
        <v>13</v>
      </c>
      <c r="F341" s="27" t="s">
        <v>147</v>
      </c>
      <c r="G341" s="28" t="s">
        <v>265</v>
      </c>
      <c r="H341" s="28">
        <v>7413</v>
      </c>
      <c r="I341" s="27" t="s">
        <v>493</v>
      </c>
      <c r="J341" s="6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>
        <v>0</v>
      </c>
      <c r="Q341" s="1">
        <v>0</v>
      </c>
      <c r="R341" s="1">
        <v>0</v>
      </c>
      <c r="S341" s="1"/>
      <c r="T341" s="1"/>
      <c r="U341" s="8"/>
      <c r="V341" s="20">
        <f t="shared" si="54"/>
        <v>20</v>
      </c>
      <c r="W341" s="6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>
        <v>3</v>
      </c>
      <c r="AD341" s="1">
        <v>2</v>
      </c>
      <c r="AE341" s="1">
        <v>0</v>
      </c>
      <c r="AF341" s="1"/>
      <c r="AG341" s="1"/>
      <c r="AH341" s="8"/>
      <c r="AI341" s="20">
        <f t="shared" si="55"/>
        <v>10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/>
      <c r="AT341" s="1"/>
      <c r="AU341" s="8"/>
      <c r="AV341" s="20">
        <f t="shared" si="56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/>
      <c r="BG341" s="1"/>
      <c r="BH341" s="8"/>
      <c r="BI341" s="20">
        <f t="shared" si="57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/>
      <c r="BT341" s="1"/>
      <c r="BU341" s="8"/>
      <c r="BV341" s="8">
        <f t="shared" si="58"/>
        <v>0</v>
      </c>
      <c r="BW341" s="6">
        <f t="shared" si="59"/>
        <v>10</v>
      </c>
      <c r="BX341" s="12">
        <v>2.1</v>
      </c>
      <c r="BY341" s="13">
        <f t="shared" si="60"/>
        <v>4.7619047619047619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/>
      <c r="CJ341" s="1"/>
      <c r="CK341" s="8"/>
      <c r="CL341" s="8">
        <f t="shared" si="61"/>
        <v>0</v>
      </c>
      <c r="CM341" s="6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/>
      <c r="CW341" s="1"/>
      <c r="CX341" s="8"/>
      <c r="CY341" s="8">
        <f t="shared" si="62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>
        <v>3</v>
      </c>
      <c r="DG341" s="1">
        <v>2</v>
      </c>
      <c r="DH341" s="1">
        <v>0</v>
      </c>
      <c r="DI341" s="1"/>
      <c r="DJ341" s="1"/>
      <c r="DK341" s="8"/>
      <c r="DL341" s="8">
        <f t="shared" si="63"/>
        <v>10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335</v>
      </c>
      <c r="E342" s="27" t="s">
        <v>3</v>
      </c>
      <c r="F342" s="27" t="s">
        <v>95</v>
      </c>
      <c r="G342" s="28" t="s">
        <v>303</v>
      </c>
      <c r="H342" s="28">
        <v>7448</v>
      </c>
      <c r="I342" s="27" t="s">
        <v>212</v>
      </c>
      <c r="J342" s="6">
        <v>12</v>
      </c>
      <c r="K342" s="1">
        <v>8</v>
      </c>
      <c r="L342" s="1">
        <v>7</v>
      </c>
      <c r="M342" s="1">
        <v>3</v>
      </c>
      <c r="N342" s="1">
        <v>1</v>
      </c>
      <c r="O342" s="1">
        <v>0</v>
      </c>
      <c r="P342" s="1">
        <v>0</v>
      </c>
      <c r="Q342" s="1">
        <v>2</v>
      </c>
      <c r="R342" s="1">
        <v>0</v>
      </c>
      <c r="S342" s="1"/>
      <c r="T342" s="1"/>
      <c r="U342" s="8"/>
      <c r="V342" s="20">
        <f t="shared" si="54"/>
        <v>33</v>
      </c>
      <c r="W342" s="6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/>
      <c r="AG342" s="1"/>
      <c r="AH342" s="8"/>
      <c r="AI342" s="20">
        <f t="shared" si="55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/>
      <c r="AT342" s="1"/>
      <c r="AU342" s="8"/>
      <c r="AV342" s="20">
        <f t="shared" si="56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/>
      <c r="BG342" s="1"/>
      <c r="BH342" s="8"/>
      <c r="BI342" s="20">
        <f t="shared" si="57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/>
      <c r="BT342" s="1"/>
      <c r="BU342" s="8"/>
      <c r="BV342" s="8">
        <f t="shared" si="58"/>
        <v>0</v>
      </c>
      <c r="BW342" s="6">
        <f t="shared" si="59"/>
        <v>0</v>
      </c>
      <c r="BX342" s="12">
        <v>3.5</v>
      </c>
      <c r="BY342" s="13">
        <f t="shared" si="60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/>
      <c r="CJ342" s="1"/>
      <c r="CK342" s="8"/>
      <c r="CL342" s="8">
        <f t="shared" si="61"/>
        <v>0</v>
      </c>
      <c r="CM342" s="6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/>
      <c r="CW342" s="1"/>
      <c r="CX342" s="8"/>
      <c r="CY342" s="8">
        <f t="shared" si="62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/>
      <c r="DJ342" s="1"/>
      <c r="DK342" s="8"/>
      <c r="DL342" s="8">
        <f t="shared" si="63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389</v>
      </c>
      <c r="E343" s="27" t="s">
        <v>13</v>
      </c>
      <c r="F343" s="27" t="s">
        <v>14</v>
      </c>
      <c r="G343" s="28" t="s">
        <v>265</v>
      </c>
      <c r="H343" s="28">
        <v>7458</v>
      </c>
      <c r="I343" s="27" t="s">
        <v>494</v>
      </c>
      <c r="J343" s="6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>
        <v>1</v>
      </c>
      <c r="Q343" s="1">
        <v>1</v>
      </c>
      <c r="R343" s="1">
        <v>0</v>
      </c>
      <c r="S343" s="1"/>
      <c r="T343" s="1"/>
      <c r="U343" s="8"/>
      <c r="V343" s="20">
        <f t="shared" si="54"/>
        <v>11</v>
      </c>
      <c r="W343" s="6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/>
      <c r="AG343" s="1"/>
      <c r="AH343" s="8"/>
      <c r="AI343" s="20">
        <f t="shared" si="55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/>
      <c r="AT343" s="1"/>
      <c r="AU343" s="8"/>
      <c r="AV343" s="20">
        <f t="shared" si="56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/>
      <c r="BG343" s="1"/>
      <c r="BH343" s="8"/>
      <c r="BI343" s="20">
        <f t="shared" si="57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/>
      <c r="BT343" s="1"/>
      <c r="BU343" s="8"/>
      <c r="BV343" s="8">
        <f t="shared" si="58"/>
        <v>0</v>
      </c>
      <c r="BW343" s="6">
        <f t="shared" si="59"/>
        <v>0</v>
      </c>
      <c r="BX343" s="12">
        <v>1.2</v>
      </c>
      <c r="BY343" s="13">
        <f t="shared" si="60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/>
      <c r="CJ343" s="1"/>
      <c r="CK343" s="8"/>
      <c r="CL343" s="8">
        <f t="shared" si="61"/>
        <v>0</v>
      </c>
      <c r="CM343" s="6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/>
      <c r="CW343" s="1"/>
      <c r="CX343" s="8"/>
      <c r="CY343" s="8">
        <f t="shared" si="62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/>
      <c r="DJ343" s="1"/>
      <c r="DK343" s="8"/>
      <c r="DL343" s="8">
        <f t="shared" si="63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335</v>
      </c>
      <c r="E344" s="27" t="s">
        <v>3</v>
      </c>
      <c r="F344" s="27" t="s">
        <v>95</v>
      </c>
      <c r="G344" s="28" t="s">
        <v>303</v>
      </c>
      <c r="H344" s="28">
        <v>7459</v>
      </c>
      <c r="I344" s="27" t="s">
        <v>495</v>
      </c>
      <c r="J344" s="6">
        <v>10</v>
      </c>
      <c r="K344" s="1">
        <v>6</v>
      </c>
      <c r="L344" s="1">
        <v>1</v>
      </c>
      <c r="M344" s="1">
        <v>0</v>
      </c>
      <c r="N344" s="1">
        <v>1</v>
      </c>
      <c r="O344" s="1">
        <v>0</v>
      </c>
      <c r="P344" s="1">
        <v>2</v>
      </c>
      <c r="Q344" s="1">
        <v>2</v>
      </c>
      <c r="R344" s="1">
        <v>2</v>
      </c>
      <c r="S344" s="1"/>
      <c r="T344" s="1"/>
      <c r="U344" s="8"/>
      <c r="V344" s="20">
        <f t="shared" si="54"/>
        <v>24</v>
      </c>
      <c r="W344" s="6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/>
      <c r="AG344" s="1"/>
      <c r="AH344" s="8"/>
      <c r="AI344" s="20">
        <f t="shared" si="55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/>
      <c r="AT344" s="1"/>
      <c r="AU344" s="8"/>
      <c r="AV344" s="20">
        <f t="shared" si="56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/>
      <c r="BG344" s="1"/>
      <c r="BH344" s="8"/>
      <c r="BI344" s="20">
        <f t="shared" si="57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/>
      <c r="BT344" s="1"/>
      <c r="BU344" s="8"/>
      <c r="BV344" s="8">
        <f t="shared" si="58"/>
        <v>0</v>
      </c>
      <c r="BW344" s="6">
        <f t="shared" si="59"/>
        <v>0</v>
      </c>
      <c r="BX344" s="12">
        <v>3.7</v>
      </c>
      <c r="BY344" s="13">
        <f t="shared" si="60"/>
        <v>0</v>
      </c>
      <c r="BZ344" s="1">
        <v>0</v>
      </c>
      <c r="CA344" s="1">
        <v>2</v>
      </c>
      <c r="CB344" s="1">
        <v>0</v>
      </c>
      <c r="CC344" s="1">
        <v>1</v>
      </c>
      <c r="CD344" s="1">
        <v>0</v>
      </c>
      <c r="CE344" s="1">
        <v>2</v>
      </c>
      <c r="CF344" s="1">
        <v>0</v>
      </c>
      <c r="CG344" s="1">
        <v>0</v>
      </c>
      <c r="CH344" s="1">
        <v>0</v>
      </c>
      <c r="CI344" s="1"/>
      <c r="CJ344" s="1"/>
      <c r="CK344" s="8"/>
      <c r="CL344" s="8">
        <f t="shared" si="61"/>
        <v>5</v>
      </c>
      <c r="CM344" s="6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/>
      <c r="CW344" s="1"/>
      <c r="CX344" s="8"/>
      <c r="CY344" s="8">
        <f t="shared" si="62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/>
      <c r="DJ344" s="1"/>
      <c r="DK344" s="8"/>
      <c r="DL344" s="8">
        <f t="shared" si="63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389</v>
      </c>
      <c r="E345" s="27" t="s">
        <v>13</v>
      </c>
      <c r="F345" s="27" t="s">
        <v>147</v>
      </c>
      <c r="G345" s="28" t="s">
        <v>265</v>
      </c>
      <c r="H345" s="28">
        <v>7462</v>
      </c>
      <c r="I345" s="27" t="s">
        <v>496</v>
      </c>
      <c r="J345" s="6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>
        <v>0</v>
      </c>
      <c r="Q345" s="1">
        <v>0</v>
      </c>
      <c r="R345" s="1">
        <v>1</v>
      </c>
      <c r="S345" s="1"/>
      <c r="T345" s="1"/>
      <c r="U345" s="8"/>
      <c r="V345" s="20">
        <f t="shared" si="54"/>
        <v>23</v>
      </c>
      <c r="W345" s="6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/>
      <c r="AG345" s="1"/>
      <c r="AH345" s="8"/>
      <c r="AI345" s="20">
        <f t="shared" si="55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/>
      <c r="AT345" s="1"/>
      <c r="AU345" s="8"/>
      <c r="AV345" s="20">
        <f t="shared" si="56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/>
      <c r="BG345" s="1"/>
      <c r="BH345" s="8"/>
      <c r="BI345" s="20">
        <f t="shared" si="57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/>
      <c r="BT345" s="1"/>
      <c r="BU345" s="8"/>
      <c r="BV345" s="8">
        <f t="shared" si="58"/>
        <v>0</v>
      </c>
      <c r="BW345" s="6">
        <f t="shared" si="59"/>
        <v>0</v>
      </c>
      <c r="BX345" s="12">
        <v>4.5999999999999996</v>
      </c>
      <c r="BY345" s="13">
        <f t="shared" si="60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/>
      <c r="CJ345" s="1"/>
      <c r="CK345" s="8"/>
      <c r="CL345" s="8">
        <f t="shared" si="61"/>
        <v>0</v>
      </c>
      <c r="CM345" s="6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/>
      <c r="CW345" s="1"/>
      <c r="CX345" s="8"/>
      <c r="CY345" s="8">
        <f t="shared" si="62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/>
      <c r="DJ345" s="1"/>
      <c r="DK345" s="8"/>
      <c r="DL345" s="8">
        <f t="shared" si="63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389</v>
      </c>
      <c r="E346" s="27" t="s">
        <v>13</v>
      </c>
      <c r="F346" s="27" t="s">
        <v>14</v>
      </c>
      <c r="G346" s="28" t="s">
        <v>265</v>
      </c>
      <c r="H346" s="28">
        <v>9720</v>
      </c>
      <c r="I346" s="27" t="s">
        <v>497</v>
      </c>
      <c r="J346" s="6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>
        <v>0</v>
      </c>
      <c r="Q346" s="1">
        <v>1</v>
      </c>
      <c r="R346" s="1">
        <v>3</v>
      </c>
      <c r="S346" s="1"/>
      <c r="T346" s="1"/>
      <c r="U346" s="8"/>
      <c r="V346" s="20">
        <f t="shared" si="54"/>
        <v>24</v>
      </c>
      <c r="W346" s="6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/>
      <c r="AG346" s="1"/>
      <c r="AH346" s="8"/>
      <c r="AI346" s="20">
        <f t="shared" si="55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/>
      <c r="AT346" s="1"/>
      <c r="AU346" s="8"/>
      <c r="AV346" s="20">
        <f t="shared" si="56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/>
      <c r="BG346" s="1"/>
      <c r="BH346" s="8"/>
      <c r="BI346" s="20">
        <f t="shared" si="57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/>
      <c r="BT346" s="1"/>
      <c r="BU346" s="8"/>
      <c r="BV346" s="8">
        <f t="shared" si="58"/>
        <v>0</v>
      </c>
      <c r="BW346" s="6">
        <f t="shared" si="59"/>
        <v>0</v>
      </c>
      <c r="BX346" s="12">
        <v>2</v>
      </c>
      <c r="BY346" s="13">
        <f t="shared" si="60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/>
      <c r="CJ346" s="1"/>
      <c r="CK346" s="8"/>
      <c r="CL346" s="8">
        <f t="shared" si="61"/>
        <v>1</v>
      </c>
      <c r="CM346" s="6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/>
      <c r="CW346" s="1"/>
      <c r="CX346" s="8"/>
      <c r="CY346" s="8">
        <f t="shared" si="62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/>
      <c r="DJ346" s="1"/>
      <c r="DK346" s="8"/>
      <c r="DL346" s="8">
        <f t="shared" si="63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389</v>
      </c>
      <c r="E347" s="27" t="s">
        <v>13</v>
      </c>
      <c r="F347" s="27" t="s">
        <v>14</v>
      </c>
      <c r="G347" s="28" t="s">
        <v>265</v>
      </c>
      <c r="H347" s="28">
        <v>9721</v>
      </c>
      <c r="I347" s="27" t="s">
        <v>498</v>
      </c>
      <c r="J347" s="6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>
        <v>2</v>
      </c>
      <c r="Q347" s="1">
        <v>1</v>
      </c>
      <c r="R347" s="1">
        <v>2</v>
      </c>
      <c r="S347" s="1"/>
      <c r="T347" s="1"/>
      <c r="U347" s="8"/>
      <c r="V347" s="20">
        <f t="shared" si="54"/>
        <v>26</v>
      </c>
      <c r="W347" s="6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/>
      <c r="AG347" s="1"/>
      <c r="AH347" s="8"/>
      <c r="AI347" s="20">
        <f t="shared" si="55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/>
      <c r="AT347" s="1"/>
      <c r="AU347" s="8"/>
      <c r="AV347" s="20">
        <f t="shared" si="56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/>
      <c r="BG347" s="1"/>
      <c r="BH347" s="8"/>
      <c r="BI347" s="20">
        <f t="shared" si="57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/>
      <c r="BT347" s="1"/>
      <c r="BU347" s="8"/>
      <c r="BV347" s="8">
        <f t="shared" si="58"/>
        <v>0</v>
      </c>
      <c r="BW347" s="6">
        <f t="shared" si="59"/>
        <v>0</v>
      </c>
      <c r="BX347" s="12">
        <v>6.4</v>
      </c>
      <c r="BY347" s="13">
        <f t="shared" si="60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2</v>
      </c>
      <c r="CI347" s="1"/>
      <c r="CJ347" s="1"/>
      <c r="CK347" s="8"/>
      <c r="CL347" s="8">
        <f t="shared" si="61"/>
        <v>2</v>
      </c>
      <c r="CM347" s="6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/>
      <c r="CW347" s="1"/>
      <c r="CX347" s="8"/>
      <c r="CY347" s="8">
        <f t="shared" si="62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/>
      <c r="DJ347" s="1"/>
      <c r="DK347" s="8"/>
      <c r="DL347" s="8">
        <f t="shared" si="63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389</v>
      </c>
      <c r="E348" s="27" t="s">
        <v>13</v>
      </c>
      <c r="F348" s="27" t="s">
        <v>147</v>
      </c>
      <c r="G348" s="28" t="s">
        <v>265</v>
      </c>
      <c r="H348" s="28">
        <v>9723</v>
      </c>
      <c r="I348" s="27" t="s">
        <v>499</v>
      </c>
      <c r="J348" s="6">
        <v>6</v>
      </c>
      <c r="K348" s="1">
        <v>5</v>
      </c>
      <c r="L348" s="1">
        <v>3</v>
      </c>
      <c r="M348" s="1">
        <v>6</v>
      </c>
      <c r="N348" s="1">
        <v>4</v>
      </c>
      <c r="O348" s="1">
        <v>2</v>
      </c>
      <c r="P348" s="1">
        <v>1</v>
      </c>
      <c r="Q348" s="1">
        <v>1</v>
      </c>
      <c r="R348" s="1">
        <v>0</v>
      </c>
      <c r="S348" s="1"/>
      <c r="T348" s="1"/>
      <c r="U348" s="8"/>
      <c r="V348" s="20">
        <f t="shared" si="54"/>
        <v>28</v>
      </c>
      <c r="W348" s="6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/>
      <c r="AG348" s="1"/>
      <c r="AH348" s="8"/>
      <c r="AI348" s="20">
        <f t="shared" si="55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/>
      <c r="AT348" s="1"/>
      <c r="AU348" s="8"/>
      <c r="AV348" s="20">
        <f t="shared" si="56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/>
      <c r="BG348" s="1"/>
      <c r="BH348" s="8"/>
      <c r="BI348" s="20">
        <f t="shared" si="57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/>
      <c r="BT348" s="1"/>
      <c r="BU348" s="8"/>
      <c r="BV348" s="8">
        <f t="shared" si="58"/>
        <v>0</v>
      </c>
      <c r="BW348" s="6">
        <f t="shared" si="59"/>
        <v>0</v>
      </c>
      <c r="BX348" s="12">
        <v>5</v>
      </c>
      <c r="BY348" s="13">
        <f t="shared" si="60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/>
      <c r="CJ348" s="1"/>
      <c r="CK348" s="8"/>
      <c r="CL348" s="8">
        <f t="shared" si="61"/>
        <v>0</v>
      </c>
      <c r="CM348" s="6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/>
      <c r="CW348" s="1"/>
      <c r="CX348" s="8"/>
      <c r="CY348" s="8">
        <f t="shared" si="62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/>
      <c r="DJ348" s="1"/>
      <c r="DK348" s="8"/>
      <c r="DL348" s="8">
        <f t="shared" si="63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389</v>
      </c>
      <c r="E349" s="27" t="s">
        <v>13</v>
      </c>
      <c r="F349" s="27" t="s">
        <v>147</v>
      </c>
      <c r="G349" s="28" t="s">
        <v>265</v>
      </c>
      <c r="H349" s="28">
        <v>9729</v>
      </c>
      <c r="I349" s="27" t="s">
        <v>500</v>
      </c>
      <c r="J349" s="6">
        <v>0</v>
      </c>
      <c r="K349" s="1">
        <v>1</v>
      </c>
      <c r="L349" s="1">
        <v>8</v>
      </c>
      <c r="M349" s="1">
        <v>0</v>
      </c>
      <c r="N349" s="1">
        <v>2</v>
      </c>
      <c r="O349" s="1">
        <v>2</v>
      </c>
      <c r="P349" s="1">
        <v>0</v>
      </c>
      <c r="Q349" s="1">
        <v>0</v>
      </c>
      <c r="R349" s="1">
        <v>0</v>
      </c>
      <c r="S349" s="1"/>
      <c r="T349" s="1"/>
      <c r="U349" s="8"/>
      <c r="V349" s="20">
        <f t="shared" si="54"/>
        <v>13</v>
      </c>
      <c r="W349" s="6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/>
      <c r="AG349" s="1"/>
      <c r="AH349" s="8"/>
      <c r="AI349" s="20">
        <f t="shared" si="55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/>
      <c r="AT349" s="1"/>
      <c r="AU349" s="8"/>
      <c r="AV349" s="20">
        <f t="shared" si="56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/>
      <c r="BG349" s="1"/>
      <c r="BH349" s="8"/>
      <c r="BI349" s="20">
        <f t="shared" si="57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/>
      <c r="BT349" s="1"/>
      <c r="BU349" s="8"/>
      <c r="BV349" s="8">
        <f t="shared" si="58"/>
        <v>0</v>
      </c>
      <c r="BW349" s="6">
        <f t="shared" si="59"/>
        <v>0</v>
      </c>
      <c r="BX349" s="12">
        <v>2.1</v>
      </c>
      <c r="BY349" s="13">
        <f t="shared" si="60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/>
      <c r="CJ349" s="1"/>
      <c r="CK349" s="8"/>
      <c r="CL349" s="8">
        <f t="shared" si="61"/>
        <v>0</v>
      </c>
      <c r="CM349" s="6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/>
      <c r="CW349" s="1"/>
      <c r="CX349" s="8"/>
      <c r="CY349" s="8">
        <f t="shared" si="62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/>
      <c r="DJ349" s="1"/>
      <c r="DK349" s="8"/>
      <c r="DL349" s="8">
        <f t="shared" si="63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389</v>
      </c>
      <c r="E350" s="27" t="s">
        <v>13</v>
      </c>
      <c r="F350" s="27" t="s">
        <v>14</v>
      </c>
      <c r="G350" s="28" t="s">
        <v>265</v>
      </c>
      <c r="H350" s="28">
        <v>10259</v>
      </c>
      <c r="I350" s="27" t="s">
        <v>501</v>
      </c>
      <c r="J350" s="6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>
        <v>0</v>
      </c>
      <c r="Q350" s="1">
        <v>1</v>
      </c>
      <c r="R350" s="1">
        <v>0</v>
      </c>
      <c r="S350" s="1"/>
      <c r="T350" s="1"/>
      <c r="U350" s="8"/>
      <c r="V350" s="20">
        <f t="shared" si="54"/>
        <v>6</v>
      </c>
      <c r="W350" s="6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/>
      <c r="AG350" s="1"/>
      <c r="AH350" s="8"/>
      <c r="AI350" s="20">
        <f t="shared" si="55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/>
      <c r="AT350" s="1"/>
      <c r="AU350" s="8"/>
      <c r="AV350" s="20">
        <f t="shared" si="56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/>
      <c r="BG350" s="1"/>
      <c r="BH350" s="8"/>
      <c r="BI350" s="20">
        <f t="shared" si="57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/>
      <c r="BT350" s="1"/>
      <c r="BU350" s="8"/>
      <c r="BV350" s="8">
        <f t="shared" si="58"/>
        <v>0</v>
      </c>
      <c r="BW350" s="6">
        <f t="shared" si="59"/>
        <v>0</v>
      </c>
      <c r="BX350" s="12">
        <v>1.1000000000000001</v>
      </c>
      <c r="BY350" s="13">
        <f t="shared" si="60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/>
      <c r="CJ350" s="1"/>
      <c r="CK350" s="8"/>
      <c r="CL350" s="8">
        <f t="shared" si="61"/>
        <v>4</v>
      </c>
      <c r="CM350" s="6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/>
      <c r="CW350" s="1"/>
      <c r="CX350" s="8"/>
      <c r="CY350" s="8">
        <f t="shared" si="62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/>
      <c r="DJ350" s="1"/>
      <c r="DK350" s="8"/>
      <c r="DL350" s="8">
        <f t="shared" si="63"/>
        <v>0</v>
      </c>
    </row>
    <row r="351" spans="1:116" x14ac:dyDescent="0.2">
      <c r="A351" s="27" t="s">
        <v>280</v>
      </c>
      <c r="B351" s="27" t="s">
        <v>345</v>
      </c>
      <c r="C351" s="28">
        <v>870</v>
      </c>
      <c r="D351" s="27" t="s">
        <v>297</v>
      </c>
      <c r="E351" s="27" t="s">
        <v>71</v>
      </c>
      <c r="F351" s="27" t="s">
        <v>101</v>
      </c>
      <c r="G351" s="28" t="s">
        <v>265</v>
      </c>
      <c r="H351" s="28">
        <v>10488</v>
      </c>
      <c r="I351" s="27" t="s">
        <v>213</v>
      </c>
      <c r="J351" s="6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>
        <v>2</v>
      </c>
      <c r="Q351" s="1">
        <v>7</v>
      </c>
      <c r="R351" s="1">
        <v>4</v>
      </c>
      <c r="S351" s="1"/>
      <c r="T351" s="1"/>
      <c r="U351" s="8"/>
      <c r="V351" s="20">
        <f t="shared" si="54"/>
        <v>96</v>
      </c>
      <c r="W351" s="6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/>
      <c r="AG351" s="1"/>
      <c r="AH351" s="8"/>
      <c r="AI351" s="20">
        <f t="shared" si="55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/>
      <c r="AT351" s="1"/>
      <c r="AU351" s="8"/>
      <c r="AV351" s="20">
        <f t="shared" si="56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/>
      <c r="BG351" s="1"/>
      <c r="BH351" s="8"/>
      <c r="BI351" s="20">
        <f t="shared" si="57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/>
      <c r="BT351" s="1"/>
      <c r="BU351" s="8"/>
      <c r="BV351" s="8">
        <f t="shared" si="58"/>
        <v>0</v>
      </c>
      <c r="BW351" s="6">
        <f t="shared" si="59"/>
        <v>0</v>
      </c>
      <c r="BX351" s="12">
        <v>11.7</v>
      </c>
      <c r="BY351" s="13">
        <f t="shared" si="60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/>
      <c r="CJ351" s="1"/>
      <c r="CK351" s="8"/>
      <c r="CL351" s="8">
        <f t="shared" si="61"/>
        <v>0</v>
      </c>
      <c r="CM351" s="6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/>
      <c r="CW351" s="1"/>
      <c r="CX351" s="8"/>
      <c r="CY351" s="8">
        <f t="shared" si="62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/>
      <c r="DJ351" s="1"/>
      <c r="DK351" s="8"/>
      <c r="DL351" s="8">
        <f t="shared" si="63"/>
        <v>0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273</v>
      </c>
      <c r="E352" s="27" t="s">
        <v>261</v>
      </c>
      <c r="F352" s="27" t="s">
        <v>258</v>
      </c>
      <c r="G352" s="28" t="s">
        <v>269</v>
      </c>
      <c r="H352" s="28">
        <v>10605</v>
      </c>
      <c r="I352" s="27" t="s">
        <v>502</v>
      </c>
      <c r="J352" s="6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/>
      <c r="T352" s="1"/>
      <c r="U352" s="8"/>
      <c r="V352" s="20">
        <f t="shared" si="54"/>
        <v>0</v>
      </c>
      <c r="W352" s="6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/>
      <c r="AG352" s="1"/>
      <c r="AH352" s="8"/>
      <c r="AI352" s="20">
        <f t="shared" si="55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/>
      <c r="AT352" s="1"/>
      <c r="AU352" s="8"/>
      <c r="AV352" s="20">
        <f t="shared" si="56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/>
      <c r="BG352" s="1"/>
      <c r="BH352" s="8"/>
      <c r="BI352" s="20">
        <f t="shared" si="57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/>
      <c r="BT352" s="1"/>
      <c r="BU352" s="8"/>
      <c r="BV352" s="8">
        <f t="shared" si="58"/>
        <v>0</v>
      </c>
      <c r="BW352" s="6">
        <f t="shared" si="59"/>
        <v>0</v>
      </c>
      <c r="BX352" s="12">
        <v>0</v>
      </c>
      <c r="BY352" s="13">
        <f t="shared" si="60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/>
      <c r="CJ352" s="1"/>
      <c r="CK352" s="8"/>
      <c r="CL352" s="8">
        <f t="shared" si="61"/>
        <v>0</v>
      </c>
      <c r="CM352" s="6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/>
      <c r="CW352" s="1"/>
      <c r="CX352" s="8"/>
      <c r="CY352" s="8">
        <f t="shared" si="62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/>
      <c r="DJ352" s="1"/>
      <c r="DK352" s="8"/>
      <c r="DL352" s="8">
        <f t="shared" si="63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273</v>
      </c>
      <c r="E353" s="27" t="s">
        <v>261</v>
      </c>
      <c r="F353" s="27" t="s">
        <v>258</v>
      </c>
      <c r="G353" s="28" t="s">
        <v>287</v>
      </c>
      <c r="H353" s="28">
        <v>10720</v>
      </c>
      <c r="I353" s="27" t="s">
        <v>503</v>
      </c>
      <c r="J353" s="6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/>
      <c r="T353" s="1"/>
      <c r="U353" s="8"/>
      <c r="V353" s="20">
        <f t="shared" si="54"/>
        <v>0</v>
      </c>
      <c r="W353" s="6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/>
      <c r="AG353" s="1"/>
      <c r="AH353" s="8"/>
      <c r="AI353" s="20">
        <f t="shared" si="55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/>
      <c r="AT353" s="1"/>
      <c r="AU353" s="8"/>
      <c r="AV353" s="20">
        <f t="shared" si="56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/>
      <c r="BG353" s="1"/>
      <c r="BH353" s="8"/>
      <c r="BI353" s="20">
        <f t="shared" si="57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/>
      <c r="BT353" s="1"/>
      <c r="BU353" s="8"/>
      <c r="BV353" s="8">
        <f t="shared" si="58"/>
        <v>0</v>
      </c>
      <c r="BW353" s="6">
        <f t="shared" si="59"/>
        <v>0</v>
      </c>
      <c r="BX353" s="12">
        <v>0</v>
      </c>
      <c r="BY353" s="13">
        <f t="shared" si="60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/>
      <c r="CJ353" s="1"/>
      <c r="CK353" s="8"/>
      <c r="CL353" s="8">
        <f t="shared" si="61"/>
        <v>0</v>
      </c>
      <c r="CM353" s="6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/>
      <c r="CW353" s="1"/>
      <c r="CX353" s="8"/>
      <c r="CY353" s="8">
        <f t="shared" si="62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/>
      <c r="DJ353" s="1"/>
      <c r="DK353" s="8"/>
      <c r="DL353" s="8">
        <f t="shared" si="63"/>
        <v>0</v>
      </c>
    </row>
    <row r="354" spans="1:116" x14ac:dyDescent="0.2">
      <c r="A354" s="27" t="s">
        <v>280</v>
      </c>
      <c r="B354" s="27" t="s">
        <v>71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287</v>
      </c>
      <c r="H354" s="28">
        <v>10721</v>
      </c>
      <c r="I354" s="27" t="s">
        <v>504</v>
      </c>
      <c r="J354" s="6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/>
      <c r="T354" s="1"/>
      <c r="U354" s="8"/>
      <c r="V354" s="20">
        <f t="shared" si="54"/>
        <v>0</v>
      </c>
      <c r="W354" s="6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/>
      <c r="AG354" s="1"/>
      <c r="AH354" s="8"/>
      <c r="AI354" s="20">
        <f t="shared" si="55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/>
      <c r="AT354" s="1"/>
      <c r="AU354" s="8"/>
      <c r="AV354" s="20">
        <f t="shared" si="56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/>
      <c r="BG354" s="1"/>
      <c r="BH354" s="8"/>
      <c r="BI354" s="20">
        <f t="shared" si="57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/>
      <c r="BT354" s="1"/>
      <c r="BU354" s="8"/>
      <c r="BV354" s="8">
        <f t="shared" si="58"/>
        <v>0</v>
      </c>
      <c r="BW354" s="6">
        <f t="shared" si="59"/>
        <v>0</v>
      </c>
      <c r="BX354" s="12">
        <v>0</v>
      </c>
      <c r="BY354" s="13">
        <f t="shared" si="60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/>
      <c r="CJ354" s="1"/>
      <c r="CK354" s="8"/>
      <c r="CL354" s="8">
        <f t="shared" si="61"/>
        <v>0</v>
      </c>
      <c r="CM354" s="6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/>
      <c r="CW354" s="1"/>
      <c r="CX354" s="8"/>
      <c r="CY354" s="8">
        <f t="shared" si="62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/>
      <c r="DJ354" s="1"/>
      <c r="DK354" s="8"/>
      <c r="DL354" s="8">
        <f t="shared" si="63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10722</v>
      </c>
      <c r="I355" s="27" t="s">
        <v>505</v>
      </c>
      <c r="J355" s="6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/>
      <c r="T355" s="1"/>
      <c r="U355" s="8"/>
      <c r="V355" s="20">
        <f t="shared" si="54"/>
        <v>0</v>
      </c>
      <c r="W355" s="6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/>
      <c r="AG355" s="1"/>
      <c r="AH355" s="8"/>
      <c r="AI355" s="20">
        <f t="shared" si="55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/>
      <c r="AT355" s="1"/>
      <c r="AU355" s="8"/>
      <c r="AV355" s="20">
        <f t="shared" si="56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/>
      <c r="BG355" s="1"/>
      <c r="BH355" s="8"/>
      <c r="BI355" s="20">
        <f t="shared" si="57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/>
      <c r="BT355" s="1"/>
      <c r="BU355" s="8"/>
      <c r="BV355" s="8">
        <f t="shared" si="58"/>
        <v>0</v>
      </c>
      <c r="BW355" s="6">
        <f t="shared" si="59"/>
        <v>0</v>
      </c>
      <c r="BX355" s="12">
        <v>0</v>
      </c>
      <c r="BY355" s="13">
        <f t="shared" si="60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/>
      <c r="CJ355" s="1"/>
      <c r="CK355" s="8"/>
      <c r="CL355" s="8">
        <f t="shared" si="61"/>
        <v>0</v>
      </c>
      <c r="CM355" s="6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/>
      <c r="CW355" s="1"/>
      <c r="CX355" s="8"/>
      <c r="CY355" s="8">
        <f t="shared" si="62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/>
      <c r="DJ355" s="1"/>
      <c r="DK355" s="8"/>
      <c r="DL355" s="8">
        <f t="shared" si="63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10725</v>
      </c>
      <c r="I356" s="27" t="s">
        <v>506</v>
      </c>
      <c r="J356" s="6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/>
      <c r="T356" s="1"/>
      <c r="U356" s="8"/>
      <c r="V356" s="20">
        <f t="shared" si="54"/>
        <v>0</v>
      </c>
      <c r="W356" s="6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/>
      <c r="AG356" s="1"/>
      <c r="AH356" s="8"/>
      <c r="AI356" s="20">
        <f t="shared" si="55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/>
      <c r="AT356" s="1"/>
      <c r="AU356" s="8"/>
      <c r="AV356" s="20">
        <f t="shared" si="56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/>
      <c r="BG356" s="1"/>
      <c r="BH356" s="8"/>
      <c r="BI356" s="20">
        <f t="shared" si="57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/>
      <c r="BT356" s="1"/>
      <c r="BU356" s="8"/>
      <c r="BV356" s="8">
        <f t="shared" si="58"/>
        <v>0</v>
      </c>
      <c r="BW356" s="6">
        <f t="shared" si="59"/>
        <v>0</v>
      </c>
      <c r="BX356" s="12">
        <v>0</v>
      </c>
      <c r="BY356" s="13">
        <f t="shared" si="60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/>
      <c r="CJ356" s="1"/>
      <c r="CK356" s="8"/>
      <c r="CL356" s="8">
        <f t="shared" si="61"/>
        <v>0</v>
      </c>
      <c r="CM356" s="6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/>
      <c r="CW356" s="1"/>
      <c r="CX356" s="8"/>
      <c r="CY356" s="8">
        <f t="shared" si="62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/>
      <c r="DJ356" s="1"/>
      <c r="DK356" s="8"/>
      <c r="DL356" s="8">
        <f t="shared" si="63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273</v>
      </c>
      <c r="E357" s="27" t="s">
        <v>261</v>
      </c>
      <c r="F357" s="27" t="s">
        <v>258</v>
      </c>
      <c r="G357" s="28" t="s">
        <v>269</v>
      </c>
      <c r="H357" s="28">
        <v>10736</v>
      </c>
      <c r="I357" s="27" t="s">
        <v>270</v>
      </c>
      <c r="J357" s="6">
        <v>0</v>
      </c>
      <c r="K357" s="1">
        <v>32</v>
      </c>
      <c r="L357" s="1">
        <v>3</v>
      </c>
      <c r="M357" s="1">
        <v>2</v>
      </c>
      <c r="N357" s="1">
        <v>1</v>
      </c>
      <c r="O357" s="1">
        <v>0</v>
      </c>
      <c r="P357" s="1">
        <v>0</v>
      </c>
      <c r="Q357" s="1">
        <v>0</v>
      </c>
      <c r="R357" s="1">
        <v>0</v>
      </c>
      <c r="S357" s="1"/>
      <c r="T357" s="1"/>
      <c r="U357" s="8"/>
      <c r="V357" s="20">
        <f t="shared" si="54"/>
        <v>38</v>
      </c>
      <c r="W357" s="6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/>
      <c r="AG357" s="1"/>
      <c r="AH357" s="8"/>
      <c r="AI357" s="20">
        <f t="shared" si="55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/>
      <c r="AT357" s="1"/>
      <c r="AU357" s="8"/>
      <c r="AV357" s="20">
        <f t="shared" si="56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/>
      <c r="BG357" s="1"/>
      <c r="BH357" s="8"/>
      <c r="BI357" s="20">
        <f t="shared" si="57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/>
      <c r="BT357" s="1"/>
      <c r="BU357" s="8"/>
      <c r="BV357" s="8">
        <f t="shared" si="58"/>
        <v>0</v>
      </c>
      <c r="BW357" s="6">
        <f t="shared" si="59"/>
        <v>0</v>
      </c>
      <c r="BX357" s="12">
        <v>0</v>
      </c>
      <c r="BY357" s="13">
        <f t="shared" si="60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/>
      <c r="CJ357" s="1"/>
      <c r="CK357" s="8"/>
      <c r="CL357" s="8">
        <f t="shared" si="61"/>
        <v>0</v>
      </c>
      <c r="CM357" s="6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/>
      <c r="CW357" s="1"/>
      <c r="CX357" s="8"/>
      <c r="CY357" s="8">
        <f t="shared" si="62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/>
      <c r="DJ357" s="1"/>
      <c r="DK357" s="8"/>
      <c r="DL357" s="8">
        <f t="shared" si="63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273</v>
      </c>
      <c r="E358" s="27" t="s">
        <v>261</v>
      </c>
      <c r="F358" s="27" t="s">
        <v>258</v>
      </c>
      <c r="G358" s="28" t="s">
        <v>265</v>
      </c>
      <c r="H358" s="28">
        <v>10801</v>
      </c>
      <c r="I358" s="27" t="s">
        <v>507</v>
      </c>
      <c r="J358" s="6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/>
      <c r="T358" s="1"/>
      <c r="U358" s="8"/>
      <c r="V358" s="20">
        <f t="shared" si="54"/>
        <v>0</v>
      </c>
      <c r="W358" s="6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/>
      <c r="AG358" s="1"/>
      <c r="AH358" s="8"/>
      <c r="AI358" s="20">
        <f t="shared" si="55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/>
      <c r="AT358" s="1"/>
      <c r="AU358" s="8"/>
      <c r="AV358" s="20">
        <f t="shared" si="56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/>
      <c r="BG358" s="1"/>
      <c r="BH358" s="8"/>
      <c r="BI358" s="20">
        <f t="shared" si="57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/>
      <c r="BT358" s="1"/>
      <c r="BU358" s="8"/>
      <c r="BV358" s="8">
        <f t="shared" si="58"/>
        <v>0</v>
      </c>
      <c r="BW358" s="6">
        <f t="shared" si="59"/>
        <v>0</v>
      </c>
      <c r="BX358" s="12">
        <v>0</v>
      </c>
      <c r="BY358" s="13">
        <f t="shared" si="60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/>
      <c r="CJ358" s="1"/>
      <c r="CK358" s="8"/>
      <c r="CL358" s="8">
        <f t="shared" si="61"/>
        <v>0</v>
      </c>
      <c r="CM358" s="6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/>
      <c r="CW358" s="1"/>
      <c r="CX358" s="8"/>
      <c r="CY358" s="8">
        <f t="shared" si="62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/>
      <c r="DJ358" s="1"/>
      <c r="DK358" s="8"/>
      <c r="DL358" s="8">
        <f t="shared" si="63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303</v>
      </c>
      <c r="H359" s="28">
        <v>10816</v>
      </c>
      <c r="I359" s="27" t="s">
        <v>508</v>
      </c>
      <c r="J359" s="6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/>
      <c r="T359" s="1"/>
      <c r="U359" s="8"/>
      <c r="V359" s="20">
        <f t="shared" si="54"/>
        <v>0</v>
      </c>
      <c r="W359" s="6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/>
      <c r="AG359" s="1"/>
      <c r="AH359" s="8"/>
      <c r="AI359" s="20">
        <f t="shared" si="55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/>
      <c r="AT359" s="1"/>
      <c r="AU359" s="8"/>
      <c r="AV359" s="20">
        <f t="shared" si="56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/>
      <c r="BG359" s="1"/>
      <c r="BH359" s="8"/>
      <c r="BI359" s="20">
        <f t="shared" si="57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/>
      <c r="BT359" s="1"/>
      <c r="BU359" s="8"/>
      <c r="BV359" s="8">
        <f t="shared" si="58"/>
        <v>0</v>
      </c>
      <c r="BW359" s="6">
        <f t="shared" si="59"/>
        <v>0</v>
      </c>
      <c r="BX359" s="12">
        <v>0</v>
      </c>
      <c r="BY359" s="13">
        <f t="shared" si="60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/>
      <c r="CJ359" s="1"/>
      <c r="CK359" s="8"/>
      <c r="CL359" s="8">
        <f t="shared" si="61"/>
        <v>0</v>
      </c>
      <c r="CM359" s="6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/>
      <c r="CW359" s="1"/>
      <c r="CX359" s="8"/>
      <c r="CY359" s="8">
        <f t="shared" si="62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/>
      <c r="DJ359" s="1"/>
      <c r="DK359" s="8"/>
      <c r="DL359" s="8">
        <f t="shared" si="63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273</v>
      </c>
      <c r="E360" s="27" t="s">
        <v>261</v>
      </c>
      <c r="F360" s="27" t="s">
        <v>258</v>
      </c>
      <c r="G360" s="28" t="s">
        <v>267</v>
      </c>
      <c r="H360" s="28">
        <v>10843</v>
      </c>
      <c r="I360" s="27" t="s">
        <v>271</v>
      </c>
      <c r="J360" s="6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/>
      <c r="T360" s="1"/>
      <c r="U360" s="8"/>
      <c r="V360" s="20">
        <f t="shared" si="54"/>
        <v>0</v>
      </c>
      <c r="W360" s="6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/>
      <c r="AG360" s="1"/>
      <c r="AH360" s="8"/>
      <c r="AI360" s="20">
        <f t="shared" si="55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/>
      <c r="AT360" s="1"/>
      <c r="AU360" s="8"/>
      <c r="AV360" s="20">
        <f t="shared" si="56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/>
      <c r="BG360" s="1"/>
      <c r="BH360" s="8"/>
      <c r="BI360" s="20">
        <f t="shared" si="57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/>
      <c r="BT360" s="1"/>
      <c r="BU360" s="8"/>
      <c r="BV360" s="8">
        <f t="shared" si="58"/>
        <v>0</v>
      </c>
      <c r="BW360" s="6">
        <f t="shared" si="59"/>
        <v>0</v>
      </c>
      <c r="BX360" s="12">
        <v>0</v>
      </c>
      <c r="BY360" s="13">
        <f t="shared" si="60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/>
      <c r="CJ360" s="1"/>
      <c r="CK360" s="8"/>
      <c r="CL360" s="8">
        <f t="shared" si="61"/>
        <v>0</v>
      </c>
      <c r="CM360" s="6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/>
      <c r="CW360" s="1"/>
      <c r="CX360" s="8"/>
      <c r="CY360" s="8">
        <f t="shared" si="62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/>
      <c r="DJ360" s="1"/>
      <c r="DK360" s="8"/>
      <c r="DL360" s="8">
        <f t="shared" si="63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273</v>
      </c>
      <c r="E361" s="27" t="s">
        <v>261</v>
      </c>
      <c r="F361" s="27" t="s">
        <v>258</v>
      </c>
      <c r="G361" s="28" t="s">
        <v>267</v>
      </c>
      <c r="H361" s="28">
        <v>11292</v>
      </c>
      <c r="I361" s="27" t="s">
        <v>509</v>
      </c>
      <c r="J361" s="6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/>
      <c r="T361" s="1"/>
      <c r="U361" s="8"/>
      <c r="V361" s="20">
        <f t="shared" si="54"/>
        <v>0</v>
      </c>
      <c r="W361" s="6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/>
      <c r="AG361" s="1"/>
      <c r="AH361" s="8"/>
      <c r="AI361" s="20">
        <f t="shared" si="55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/>
      <c r="AT361" s="1"/>
      <c r="AU361" s="8"/>
      <c r="AV361" s="20">
        <f t="shared" si="56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/>
      <c r="BG361" s="1"/>
      <c r="BH361" s="8"/>
      <c r="BI361" s="20">
        <f t="shared" si="57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/>
      <c r="BT361" s="1"/>
      <c r="BU361" s="8"/>
      <c r="BV361" s="8">
        <f t="shared" si="58"/>
        <v>0</v>
      </c>
      <c r="BW361" s="6">
        <f t="shared" si="59"/>
        <v>0</v>
      </c>
      <c r="BX361" s="12">
        <v>0</v>
      </c>
      <c r="BY361" s="13">
        <f t="shared" si="60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/>
      <c r="CJ361" s="1"/>
      <c r="CK361" s="8"/>
      <c r="CL361" s="8">
        <f t="shared" si="61"/>
        <v>0</v>
      </c>
      <c r="CM361" s="6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/>
      <c r="CW361" s="1"/>
      <c r="CX361" s="8"/>
      <c r="CY361" s="8">
        <f t="shared" si="62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/>
      <c r="DJ361" s="1"/>
      <c r="DK361" s="8"/>
      <c r="DL361" s="8">
        <f t="shared" si="63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11369</v>
      </c>
      <c r="I362" s="27" t="s">
        <v>510</v>
      </c>
      <c r="J362" s="6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/>
      <c r="T362" s="1"/>
      <c r="U362" s="8"/>
      <c r="V362" s="20">
        <f t="shared" si="54"/>
        <v>0</v>
      </c>
      <c r="W362" s="6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/>
      <c r="AG362" s="1"/>
      <c r="AH362" s="8"/>
      <c r="AI362" s="20">
        <f t="shared" si="55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/>
      <c r="AT362" s="1"/>
      <c r="AU362" s="8"/>
      <c r="AV362" s="20">
        <f t="shared" si="56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/>
      <c r="BG362" s="1"/>
      <c r="BH362" s="8"/>
      <c r="BI362" s="20">
        <f t="shared" si="57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/>
      <c r="BT362" s="1"/>
      <c r="BU362" s="8"/>
      <c r="BV362" s="8">
        <f t="shared" si="58"/>
        <v>0</v>
      </c>
      <c r="BW362" s="6">
        <f t="shared" si="59"/>
        <v>0</v>
      </c>
      <c r="BX362" s="12">
        <v>0</v>
      </c>
      <c r="BY362" s="13">
        <f t="shared" si="60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/>
      <c r="CJ362" s="1"/>
      <c r="CK362" s="8"/>
      <c r="CL362" s="8">
        <f t="shared" si="61"/>
        <v>0</v>
      </c>
      <c r="CM362" s="6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/>
      <c r="CW362" s="1"/>
      <c r="CX362" s="8"/>
      <c r="CY362" s="8">
        <f t="shared" si="62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/>
      <c r="DJ362" s="1"/>
      <c r="DK362" s="8"/>
      <c r="DL362" s="8">
        <f t="shared" si="63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11379</v>
      </c>
      <c r="I363" s="27" t="s">
        <v>511</v>
      </c>
      <c r="J363" s="6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/>
      <c r="T363" s="1"/>
      <c r="U363" s="8"/>
      <c r="V363" s="20">
        <f t="shared" si="54"/>
        <v>0</v>
      </c>
      <c r="W363" s="6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/>
      <c r="AG363" s="1"/>
      <c r="AH363" s="8"/>
      <c r="AI363" s="20">
        <f t="shared" si="55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/>
      <c r="AT363" s="1"/>
      <c r="AU363" s="8"/>
      <c r="AV363" s="20">
        <f t="shared" si="56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/>
      <c r="BG363" s="1"/>
      <c r="BH363" s="8"/>
      <c r="BI363" s="20">
        <f t="shared" si="57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/>
      <c r="BT363" s="1"/>
      <c r="BU363" s="8"/>
      <c r="BV363" s="8">
        <f t="shared" si="58"/>
        <v>0</v>
      </c>
      <c r="BW363" s="6">
        <f t="shared" si="59"/>
        <v>0</v>
      </c>
      <c r="BX363" s="12">
        <v>0</v>
      </c>
      <c r="BY363" s="13">
        <f t="shared" si="60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/>
      <c r="CJ363" s="1"/>
      <c r="CK363" s="8"/>
      <c r="CL363" s="8">
        <f t="shared" si="61"/>
        <v>0</v>
      </c>
      <c r="CM363" s="6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/>
      <c r="CW363" s="1"/>
      <c r="CX363" s="8"/>
      <c r="CY363" s="8">
        <f t="shared" si="62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/>
      <c r="DJ363" s="1"/>
      <c r="DK363" s="8"/>
      <c r="DL363" s="8">
        <f t="shared" si="63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11386</v>
      </c>
      <c r="I364" s="27" t="s">
        <v>272</v>
      </c>
      <c r="J364" s="6">
        <v>0</v>
      </c>
      <c r="K364" s="1">
        <v>0</v>
      </c>
      <c r="L364" s="1">
        <v>0</v>
      </c>
      <c r="M364" s="1">
        <v>0</v>
      </c>
      <c r="N364" s="1">
        <v>46</v>
      </c>
      <c r="O364" s="1">
        <v>16</v>
      </c>
      <c r="P364" s="1">
        <v>0</v>
      </c>
      <c r="Q364" s="1">
        <v>0</v>
      </c>
      <c r="R364" s="1">
        <v>0</v>
      </c>
      <c r="S364" s="1"/>
      <c r="T364" s="1"/>
      <c r="U364" s="8"/>
      <c r="V364" s="20">
        <f t="shared" si="54"/>
        <v>62</v>
      </c>
      <c r="W364" s="6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/>
      <c r="AG364" s="1"/>
      <c r="AH364" s="8"/>
      <c r="AI364" s="20">
        <f t="shared" si="55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/>
      <c r="AT364" s="1"/>
      <c r="AU364" s="8"/>
      <c r="AV364" s="20">
        <f t="shared" si="56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/>
      <c r="BG364" s="1"/>
      <c r="BH364" s="8"/>
      <c r="BI364" s="20">
        <f t="shared" si="57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/>
      <c r="BT364" s="1"/>
      <c r="BU364" s="8"/>
      <c r="BV364" s="8">
        <f t="shared" si="58"/>
        <v>0</v>
      </c>
      <c r="BW364" s="6">
        <f t="shared" si="59"/>
        <v>0</v>
      </c>
      <c r="BX364" s="12">
        <v>0</v>
      </c>
      <c r="BY364" s="13">
        <f t="shared" si="60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/>
      <c r="CJ364" s="1"/>
      <c r="CK364" s="8"/>
      <c r="CL364" s="8">
        <f t="shared" si="61"/>
        <v>0</v>
      </c>
      <c r="CM364" s="6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/>
      <c r="CW364" s="1"/>
      <c r="CX364" s="8"/>
      <c r="CY364" s="8">
        <f t="shared" si="62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/>
      <c r="DJ364" s="1"/>
      <c r="DK364" s="8"/>
      <c r="DL364" s="8">
        <f t="shared" si="63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273</v>
      </c>
      <c r="E365" s="27" t="s">
        <v>3</v>
      </c>
      <c r="F365" s="27" t="s">
        <v>273</v>
      </c>
      <c r="G365" s="28" t="s">
        <v>267</v>
      </c>
      <c r="H365" s="28">
        <v>11397</v>
      </c>
      <c r="I365" s="27" t="s">
        <v>274</v>
      </c>
      <c r="J365" s="6">
        <v>0</v>
      </c>
      <c r="K365" s="1">
        <v>0</v>
      </c>
      <c r="L365" s="1">
        <v>0</v>
      </c>
      <c r="M365" s="1">
        <v>0</v>
      </c>
      <c r="N365" s="1">
        <v>57</v>
      </c>
      <c r="O365" s="1">
        <v>32</v>
      </c>
      <c r="P365" s="1">
        <v>0</v>
      </c>
      <c r="Q365" s="1">
        <v>0</v>
      </c>
      <c r="R365" s="1">
        <v>0</v>
      </c>
      <c r="S365" s="1"/>
      <c r="T365" s="1"/>
      <c r="U365" s="8"/>
      <c r="V365" s="20">
        <f t="shared" si="54"/>
        <v>89</v>
      </c>
      <c r="W365" s="6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/>
      <c r="AG365" s="1"/>
      <c r="AH365" s="8"/>
      <c r="AI365" s="20">
        <f t="shared" si="55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/>
      <c r="AT365" s="1"/>
      <c r="AU365" s="8"/>
      <c r="AV365" s="20">
        <f t="shared" si="56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/>
      <c r="BG365" s="1"/>
      <c r="BH365" s="8"/>
      <c r="BI365" s="20">
        <f t="shared" si="57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/>
      <c r="BT365" s="1"/>
      <c r="BU365" s="8"/>
      <c r="BV365" s="8">
        <f t="shared" si="58"/>
        <v>0</v>
      </c>
      <c r="BW365" s="6">
        <f t="shared" si="59"/>
        <v>0</v>
      </c>
      <c r="BX365" s="12">
        <v>0</v>
      </c>
      <c r="BY365" s="13">
        <f t="shared" si="60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/>
      <c r="CJ365" s="1"/>
      <c r="CK365" s="8"/>
      <c r="CL365" s="8">
        <f t="shared" si="61"/>
        <v>0</v>
      </c>
      <c r="CM365" s="6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/>
      <c r="CW365" s="1"/>
      <c r="CX365" s="8"/>
      <c r="CY365" s="8">
        <f t="shared" si="62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/>
      <c r="DJ365" s="1"/>
      <c r="DK365" s="8"/>
      <c r="DL365" s="8">
        <f t="shared" si="63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11403</v>
      </c>
      <c r="I366" s="27" t="s">
        <v>275</v>
      </c>
      <c r="J366" s="6">
        <v>0</v>
      </c>
      <c r="K366" s="1">
        <v>0</v>
      </c>
      <c r="L366" s="1">
        <v>0</v>
      </c>
      <c r="M366" s="1">
        <v>0</v>
      </c>
      <c r="N366" s="1">
        <v>8</v>
      </c>
      <c r="O366" s="1">
        <v>4</v>
      </c>
      <c r="P366" s="1">
        <v>0</v>
      </c>
      <c r="Q366" s="1">
        <v>0</v>
      </c>
      <c r="R366" s="1">
        <v>0</v>
      </c>
      <c r="S366" s="1"/>
      <c r="T366" s="1"/>
      <c r="U366" s="8"/>
      <c r="V366" s="20">
        <f t="shared" si="54"/>
        <v>12</v>
      </c>
      <c r="W366" s="6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/>
      <c r="AG366" s="1"/>
      <c r="AH366" s="8"/>
      <c r="AI366" s="20">
        <f t="shared" si="55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/>
      <c r="AT366" s="1"/>
      <c r="AU366" s="8"/>
      <c r="AV366" s="20">
        <f t="shared" si="56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/>
      <c r="BG366" s="1"/>
      <c r="BH366" s="8"/>
      <c r="BI366" s="20">
        <f t="shared" si="57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/>
      <c r="BT366" s="1"/>
      <c r="BU366" s="8"/>
      <c r="BV366" s="8">
        <f t="shared" si="58"/>
        <v>0</v>
      </c>
      <c r="BW366" s="6">
        <f t="shared" si="59"/>
        <v>0</v>
      </c>
      <c r="BX366" s="12">
        <v>0</v>
      </c>
      <c r="BY366" s="13">
        <f t="shared" si="60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/>
      <c r="CJ366" s="1"/>
      <c r="CK366" s="8"/>
      <c r="CL366" s="8">
        <f t="shared" si="61"/>
        <v>0</v>
      </c>
      <c r="CM366" s="6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/>
      <c r="CW366" s="1"/>
      <c r="CX366" s="8"/>
      <c r="CY366" s="8">
        <f t="shared" si="62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/>
      <c r="DJ366" s="1"/>
      <c r="DK366" s="8"/>
      <c r="DL366" s="8">
        <f t="shared" si="63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273</v>
      </c>
      <c r="E367" s="27" t="s">
        <v>261</v>
      </c>
      <c r="F367" s="27" t="s">
        <v>258</v>
      </c>
      <c r="G367" s="28" t="s">
        <v>267</v>
      </c>
      <c r="H367" s="28">
        <v>11405</v>
      </c>
      <c r="I367" s="27" t="s">
        <v>276</v>
      </c>
      <c r="J367" s="6">
        <v>0</v>
      </c>
      <c r="K367" s="1">
        <v>0</v>
      </c>
      <c r="L367" s="1">
        <v>0</v>
      </c>
      <c r="M367" s="1">
        <v>0</v>
      </c>
      <c r="N367" s="1">
        <v>4</v>
      </c>
      <c r="O367" s="1">
        <v>0</v>
      </c>
      <c r="P367" s="1">
        <v>0</v>
      </c>
      <c r="Q367" s="1">
        <v>0</v>
      </c>
      <c r="R367" s="1">
        <v>0</v>
      </c>
      <c r="S367" s="1"/>
      <c r="T367" s="1"/>
      <c r="U367" s="8"/>
      <c r="V367" s="20">
        <f t="shared" si="54"/>
        <v>4</v>
      </c>
      <c r="W367" s="6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/>
      <c r="AG367" s="1"/>
      <c r="AH367" s="8"/>
      <c r="AI367" s="20">
        <f t="shared" si="55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/>
      <c r="AT367" s="1"/>
      <c r="AU367" s="8"/>
      <c r="AV367" s="20">
        <f t="shared" si="56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/>
      <c r="BG367" s="1"/>
      <c r="BH367" s="8"/>
      <c r="BI367" s="20">
        <f t="shared" si="57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/>
      <c r="BT367" s="1"/>
      <c r="BU367" s="8"/>
      <c r="BV367" s="8">
        <f t="shared" si="58"/>
        <v>0</v>
      </c>
      <c r="BW367" s="6">
        <f t="shared" si="59"/>
        <v>0</v>
      </c>
      <c r="BX367" s="12">
        <v>0</v>
      </c>
      <c r="BY367" s="13">
        <f t="shared" si="60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/>
      <c r="CJ367" s="1"/>
      <c r="CK367" s="8"/>
      <c r="CL367" s="8">
        <f t="shared" si="61"/>
        <v>0</v>
      </c>
      <c r="CM367" s="6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/>
      <c r="CW367" s="1"/>
      <c r="CX367" s="8"/>
      <c r="CY367" s="8">
        <f t="shared" si="62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/>
      <c r="DJ367" s="1"/>
      <c r="DK367" s="8"/>
      <c r="DL367" s="8">
        <f t="shared" si="63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273</v>
      </c>
      <c r="E368" s="27" t="s">
        <v>17</v>
      </c>
      <c r="F368" s="27" t="s">
        <v>273</v>
      </c>
      <c r="G368" s="28" t="s">
        <v>267</v>
      </c>
      <c r="H368" s="28">
        <v>11408</v>
      </c>
      <c r="I368" s="27" t="s">
        <v>277</v>
      </c>
      <c r="J368" s="6">
        <v>23</v>
      </c>
      <c r="K368" s="1">
        <v>294</v>
      </c>
      <c r="L368" s="1">
        <v>74</v>
      </c>
      <c r="M368" s="1">
        <v>8</v>
      </c>
      <c r="N368" s="1">
        <v>28</v>
      </c>
      <c r="O368" s="1">
        <v>38</v>
      </c>
      <c r="P368" s="1">
        <v>0</v>
      </c>
      <c r="Q368" s="1">
        <v>0</v>
      </c>
      <c r="R368" s="1">
        <v>0</v>
      </c>
      <c r="S368" s="1"/>
      <c r="T368" s="1"/>
      <c r="U368" s="8"/>
      <c r="V368" s="20">
        <f t="shared" si="54"/>
        <v>465</v>
      </c>
      <c r="W368" s="6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/>
      <c r="AG368" s="1"/>
      <c r="AH368" s="8"/>
      <c r="AI368" s="20">
        <f t="shared" si="55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/>
      <c r="AT368" s="1"/>
      <c r="AU368" s="8"/>
      <c r="AV368" s="20">
        <f t="shared" si="56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/>
      <c r="BG368" s="1"/>
      <c r="BH368" s="8"/>
      <c r="BI368" s="20">
        <f t="shared" si="57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/>
      <c r="BT368" s="1"/>
      <c r="BU368" s="8"/>
      <c r="BV368" s="8">
        <f t="shared" si="58"/>
        <v>0</v>
      </c>
      <c r="BW368" s="6">
        <f t="shared" si="59"/>
        <v>0</v>
      </c>
      <c r="BX368" s="12">
        <v>0</v>
      </c>
      <c r="BY368" s="13">
        <f t="shared" si="60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/>
      <c r="CJ368" s="1"/>
      <c r="CK368" s="8"/>
      <c r="CL368" s="8">
        <f t="shared" si="61"/>
        <v>0</v>
      </c>
      <c r="CM368" s="6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/>
      <c r="CW368" s="1"/>
      <c r="CX368" s="8"/>
      <c r="CY368" s="8">
        <f t="shared" si="62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/>
      <c r="DJ368" s="1"/>
      <c r="DK368" s="8"/>
      <c r="DL368" s="8">
        <f t="shared" si="63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278</v>
      </c>
      <c r="H369" s="28">
        <v>11409</v>
      </c>
      <c r="I369" s="27" t="s">
        <v>279</v>
      </c>
      <c r="J369" s="6">
        <v>0</v>
      </c>
      <c r="K369" s="1">
        <v>12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/>
      <c r="T369" s="1"/>
      <c r="U369" s="8"/>
      <c r="V369" s="20">
        <f t="shared" si="54"/>
        <v>12</v>
      </c>
      <c r="W369" s="6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/>
      <c r="AG369" s="1"/>
      <c r="AH369" s="8"/>
      <c r="AI369" s="20">
        <f t="shared" si="55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/>
      <c r="AT369" s="1"/>
      <c r="AU369" s="8"/>
      <c r="AV369" s="20">
        <f t="shared" si="56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/>
      <c r="BG369" s="1"/>
      <c r="BH369" s="8"/>
      <c r="BI369" s="20">
        <f t="shared" si="57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/>
      <c r="BT369" s="1"/>
      <c r="BU369" s="8"/>
      <c r="BV369" s="8">
        <f t="shared" si="58"/>
        <v>0</v>
      </c>
      <c r="BW369" s="6">
        <f t="shared" si="59"/>
        <v>0</v>
      </c>
      <c r="BX369" s="12">
        <v>0</v>
      </c>
      <c r="BY369" s="13">
        <f t="shared" si="60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/>
      <c r="CJ369" s="1"/>
      <c r="CK369" s="8"/>
      <c r="CL369" s="8">
        <f t="shared" si="61"/>
        <v>0</v>
      </c>
      <c r="CM369" s="6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/>
      <c r="CW369" s="1"/>
      <c r="CX369" s="8"/>
      <c r="CY369" s="8">
        <f t="shared" si="62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/>
      <c r="DJ369" s="1"/>
      <c r="DK369" s="8"/>
      <c r="DL369" s="8">
        <f t="shared" si="63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273</v>
      </c>
      <c r="E370" s="27" t="s">
        <v>261</v>
      </c>
      <c r="F370" s="27" t="s">
        <v>258</v>
      </c>
      <c r="G370" s="28" t="s">
        <v>303</v>
      </c>
      <c r="H370" s="28">
        <v>11423</v>
      </c>
      <c r="I370" s="27" t="s">
        <v>512</v>
      </c>
      <c r="J370" s="6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/>
      <c r="T370" s="1"/>
      <c r="U370" s="8"/>
      <c r="V370" s="20">
        <f t="shared" si="54"/>
        <v>0</v>
      </c>
      <c r="W370" s="6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/>
      <c r="AG370" s="1"/>
      <c r="AH370" s="8"/>
      <c r="AI370" s="20">
        <f t="shared" si="55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/>
      <c r="AT370" s="1"/>
      <c r="AU370" s="8"/>
      <c r="AV370" s="20">
        <f t="shared" si="56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/>
      <c r="BG370" s="1"/>
      <c r="BH370" s="8"/>
      <c r="BI370" s="20">
        <f t="shared" si="57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/>
      <c r="BT370" s="1"/>
      <c r="BU370" s="8"/>
      <c r="BV370" s="8">
        <f t="shared" si="58"/>
        <v>0</v>
      </c>
      <c r="BW370" s="6">
        <f t="shared" si="59"/>
        <v>0</v>
      </c>
      <c r="BX370" s="12">
        <v>0</v>
      </c>
      <c r="BY370" s="13">
        <f t="shared" si="60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/>
      <c r="CJ370" s="1"/>
      <c r="CK370" s="8"/>
      <c r="CL370" s="8">
        <f t="shared" si="61"/>
        <v>0</v>
      </c>
      <c r="CM370" s="6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/>
      <c r="CW370" s="1"/>
      <c r="CX370" s="8"/>
      <c r="CY370" s="8">
        <f t="shared" si="62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/>
      <c r="DJ370" s="1"/>
      <c r="DK370" s="8"/>
      <c r="DL370" s="8">
        <f t="shared" si="63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269</v>
      </c>
      <c r="H371" s="28">
        <v>11424</v>
      </c>
      <c r="I371" s="27" t="s">
        <v>513</v>
      </c>
      <c r="J371" s="6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/>
      <c r="T371" s="1"/>
      <c r="U371" s="8"/>
      <c r="V371" s="20">
        <f t="shared" si="54"/>
        <v>0</v>
      </c>
      <c r="W371" s="6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/>
      <c r="AG371" s="1"/>
      <c r="AH371" s="8"/>
      <c r="AI371" s="20">
        <f t="shared" si="55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/>
      <c r="AT371" s="1"/>
      <c r="AU371" s="8"/>
      <c r="AV371" s="20">
        <f t="shared" si="56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/>
      <c r="BG371" s="1"/>
      <c r="BH371" s="8"/>
      <c r="BI371" s="20">
        <f t="shared" si="57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/>
      <c r="BT371" s="1"/>
      <c r="BU371" s="8"/>
      <c r="BV371" s="8">
        <f t="shared" si="58"/>
        <v>0</v>
      </c>
      <c r="BW371" s="6">
        <f t="shared" si="59"/>
        <v>0</v>
      </c>
      <c r="BX371" s="12">
        <v>0</v>
      </c>
      <c r="BY371" s="13">
        <f t="shared" si="60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/>
      <c r="CJ371" s="1"/>
      <c r="CK371" s="8"/>
      <c r="CL371" s="8">
        <f t="shared" si="61"/>
        <v>0</v>
      </c>
      <c r="CM371" s="6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/>
      <c r="CW371" s="1"/>
      <c r="CX371" s="8"/>
      <c r="CY371" s="8">
        <f t="shared" si="62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/>
      <c r="DJ371" s="1"/>
      <c r="DK371" s="8"/>
      <c r="DL371" s="8">
        <f t="shared" si="63"/>
        <v>0</v>
      </c>
    </row>
    <row r="372" spans="1:116" x14ac:dyDescent="0.2">
      <c r="A372" s="27" t="s">
        <v>280</v>
      </c>
      <c r="B372" s="27" t="s">
        <v>71</v>
      </c>
      <c r="C372" s="28">
        <v>0</v>
      </c>
      <c r="D372" s="27" t="s">
        <v>273</v>
      </c>
      <c r="E372" s="27" t="s">
        <v>3</v>
      </c>
      <c r="F372" s="27" t="s">
        <v>273</v>
      </c>
      <c r="G372" s="28" t="s">
        <v>267</v>
      </c>
      <c r="H372" s="28">
        <v>11556</v>
      </c>
      <c r="I372" s="27" t="s">
        <v>281</v>
      </c>
      <c r="J372" s="6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/>
      <c r="T372" s="1"/>
      <c r="U372" s="8"/>
      <c r="V372" s="20">
        <f t="shared" si="54"/>
        <v>0</v>
      </c>
      <c r="W372" s="6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/>
      <c r="AG372" s="1"/>
      <c r="AH372" s="8"/>
      <c r="AI372" s="20">
        <f t="shared" si="55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/>
      <c r="AT372" s="1"/>
      <c r="AU372" s="8"/>
      <c r="AV372" s="20">
        <f t="shared" si="56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/>
      <c r="BG372" s="1"/>
      <c r="BH372" s="8"/>
      <c r="BI372" s="20">
        <f t="shared" si="57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/>
      <c r="BT372" s="1"/>
      <c r="BU372" s="8"/>
      <c r="BV372" s="8">
        <f t="shared" si="58"/>
        <v>0</v>
      </c>
      <c r="BW372" s="6">
        <f t="shared" si="59"/>
        <v>0</v>
      </c>
      <c r="BX372" s="12">
        <v>0</v>
      </c>
      <c r="BY372" s="13">
        <f t="shared" si="60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/>
      <c r="CJ372" s="1"/>
      <c r="CK372" s="8"/>
      <c r="CL372" s="8">
        <f t="shared" si="61"/>
        <v>0</v>
      </c>
      <c r="CM372" s="6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/>
      <c r="CW372" s="1"/>
      <c r="CX372" s="8"/>
      <c r="CY372" s="8">
        <f t="shared" si="62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/>
      <c r="DJ372" s="1"/>
      <c r="DK372" s="8"/>
      <c r="DL372" s="8">
        <f t="shared" si="63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389</v>
      </c>
      <c r="E373" s="27" t="s">
        <v>13</v>
      </c>
      <c r="F373" s="27" t="s">
        <v>14</v>
      </c>
      <c r="G373" s="28" t="s">
        <v>265</v>
      </c>
      <c r="H373" s="28">
        <v>11579</v>
      </c>
      <c r="I373" s="27" t="s">
        <v>514</v>
      </c>
      <c r="J373" s="6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>
        <v>5</v>
      </c>
      <c r="Q373" s="1">
        <v>3</v>
      </c>
      <c r="R373" s="1">
        <v>5</v>
      </c>
      <c r="S373" s="1"/>
      <c r="T373" s="1"/>
      <c r="U373" s="8"/>
      <c r="V373" s="20">
        <f t="shared" si="54"/>
        <v>33</v>
      </c>
      <c r="W373" s="6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/>
      <c r="AG373" s="1"/>
      <c r="AH373" s="8"/>
      <c r="AI373" s="20">
        <f t="shared" si="55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/>
      <c r="AT373" s="1"/>
      <c r="AU373" s="8"/>
      <c r="AV373" s="20">
        <f t="shared" si="56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/>
      <c r="BG373" s="1"/>
      <c r="BH373" s="8"/>
      <c r="BI373" s="20">
        <f t="shared" si="57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/>
      <c r="BT373" s="1"/>
      <c r="BU373" s="8"/>
      <c r="BV373" s="8">
        <f t="shared" si="58"/>
        <v>0</v>
      </c>
      <c r="BW373" s="6">
        <f t="shared" si="59"/>
        <v>0</v>
      </c>
      <c r="BX373" s="12">
        <v>3.6</v>
      </c>
      <c r="BY373" s="13">
        <f t="shared" si="60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/>
      <c r="CJ373" s="1"/>
      <c r="CK373" s="8"/>
      <c r="CL373" s="8">
        <f t="shared" si="61"/>
        <v>0</v>
      </c>
      <c r="CM373" s="6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/>
      <c r="CW373" s="1"/>
      <c r="CX373" s="8"/>
      <c r="CY373" s="8">
        <f t="shared" si="62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/>
      <c r="DJ373" s="1"/>
      <c r="DK373" s="8"/>
      <c r="DL373" s="8">
        <f t="shared" si="63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273</v>
      </c>
      <c r="E374" s="27" t="s">
        <v>261</v>
      </c>
      <c r="F374" s="27" t="s">
        <v>258</v>
      </c>
      <c r="G374" s="28" t="s">
        <v>287</v>
      </c>
      <c r="H374" s="28">
        <v>11595</v>
      </c>
      <c r="I374" s="27" t="s">
        <v>515</v>
      </c>
      <c r="J374" s="6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/>
      <c r="T374" s="1"/>
      <c r="U374" s="8"/>
      <c r="V374" s="20">
        <f t="shared" si="54"/>
        <v>0</v>
      </c>
      <c r="W374" s="6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/>
      <c r="AG374" s="1"/>
      <c r="AH374" s="8"/>
      <c r="AI374" s="20">
        <f t="shared" si="55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/>
      <c r="AT374" s="1"/>
      <c r="AU374" s="8"/>
      <c r="AV374" s="20">
        <f t="shared" si="56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/>
      <c r="BG374" s="1"/>
      <c r="BH374" s="8"/>
      <c r="BI374" s="20">
        <f t="shared" si="57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/>
      <c r="BT374" s="1"/>
      <c r="BU374" s="8"/>
      <c r="BV374" s="8">
        <f t="shared" si="58"/>
        <v>0</v>
      </c>
      <c r="BW374" s="6">
        <f t="shared" si="59"/>
        <v>0</v>
      </c>
      <c r="BX374" s="12">
        <v>0</v>
      </c>
      <c r="BY374" s="13">
        <f t="shared" si="60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/>
      <c r="CJ374" s="1"/>
      <c r="CK374" s="8"/>
      <c r="CL374" s="8">
        <f t="shared" si="61"/>
        <v>0</v>
      </c>
      <c r="CM374" s="6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/>
      <c r="CW374" s="1"/>
      <c r="CX374" s="8"/>
      <c r="CY374" s="8">
        <f t="shared" si="62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/>
      <c r="DJ374" s="1"/>
      <c r="DK374" s="8"/>
      <c r="DL374" s="8">
        <f t="shared" si="63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273</v>
      </c>
      <c r="E375" s="27" t="s">
        <v>261</v>
      </c>
      <c r="F375" s="27" t="s">
        <v>258</v>
      </c>
      <c r="G375" s="28" t="s">
        <v>303</v>
      </c>
      <c r="H375" s="28">
        <v>11601</v>
      </c>
      <c r="I375" s="27" t="s">
        <v>516</v>
      </c>
      <c r="J375" s="6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/>
      <c r="T375" s="1"/>
      <c r="U375" s="8"/>
      <c r="V375" s="20">
        <f t="shared" si="54"/>
        <v>0</v>
      </c>
      <c r="W375" s="6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/>
      <c r="AG375" s="1"/>
      <c r="AH375" s="8"/>
      <c r="AI375" s="20">
        <f t="shared" si="55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/>
      <c r="AT375" s="1"/>
      <c r="AU375" s="8"/>
      <c r="AV375" s="20">
        <f t="shared" si="56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/>
      <c r="BG375" s="1"/>
      <c r="BH375" s="8"/>
      <c r="BI375" s="20">
        <f t="shared" si="57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/>
      <c r="BT375" s="1"/>
      <c r="BU375" s="8"/>
      <c r="BV375" s="8">
        <f t="shared" si="58"/>
        <v>0</v>
      </c>
      <c r="BW375" s="6">
        <f t="shared" si="59"/>
        <v>0</v>
      </c>
      <c r="BX375" s="12">
        <v>0</v>
      </c>
      <c r="BY375" s="13">
        <f t="shared" si="60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/>
      <c r="CJ375" s="1"/>
      <c r="CK375" s="8"/>
      <c r="CL375" s="8">
        <f t="shared" si="61"/>
        <v>0</v>
      </c>
      <c r="CM375" s="6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/>
      <c r="CW375" s="1"/>
      <c r="CX375" s="8"/>
      <c r="CY375" s="8">
        <f t="shared" si="62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/>
      <c r="DJ375" s="1"/>
      <c r="DK375" s="8"/>
      <c r="DL375" s="8">
        <f t="shared" si="63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11602</v>
      </c>
      <c r="I376" s="27" t="s">
        <v>517</v>
      </c>
      <c r="J376" s="6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/>
      <c r="T376" s="1"/>
      <c r="U376" s="8"/>
      <c r="V376" s="20">
        <f t="shared" si="54"/>
        <v>0</v>
      </c>
      <c r="W376" s="6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/>
      <c r="AG376" s="1"/>
      <c r="AH376" s="8"/>
      <c r="AI376" s="20">
        <f t="shared" si="55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/>
      <c r="AT376" s="1"/>
      <c r="AU376" s="8"/>
      <c r="AV376" s="20">
        <f t="shared" si="56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/>
      <c r="BG376" s="1"/>
      <c r="BH376" s="8"/>
      <c r="BI376" s="20">
        <f t="shared" si="57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/>
      <c r="BT376" s="1"/>
      <c r="BU376" s="8"/>
      <c r="BV376" s="8">
        <f t="shared" si="58"/>
        <v>0</v>
      </c>
      <c r="BW376" s="6">
        <f t="shared" si="59"/>
        <v>0</v>
      </c>
      <c r="BX376" s="12">
        <v>0</v>
      </c>
      <c r="BY376" s="13">
        <f t="shared" si="60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/>
      <c r="CJ376" s="1"/>
      <c r="CK376" s="8"/>
      <c r="CL376" s="8">
        <f t="shared" si="61"/>
        <v>0</v>
      </c>
      <c r="CM376" s="6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/>
      <c r="CW376" s="1"/>
      <c r="CX376" s="8"/>
      <c r="CY376" s="8">
        <f t="shared" si="62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/>
      <c r="DJ376" s="1"/>
      <c r="DK376" s="8"/>
      <c r="DL376" s="8">
        <f t="shared" si="63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273</v>
      </c>
      <c r="E377" s="27" t="s">
        <v>261</v>
      </c>
      <c r="F377" s="27" t="s">
        <v>258</v>
      </c>
      <c r="G377" s="28" t="s">
        <v>287</v>
      </c>
      <c r="H377" s="28">
        <v>11623</v>
      </c>
      <c r="I377" s="27" t="s">
        <v>518</v>
      </c>
      <c r="J377" s="6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/>
      <c r="T377" s="1"/>
      <c r="U377" s="8"/>
      <c r="V377" s="20">
        <f t="shared" si="54"/>
        <v>0</v>
      </c>
      <c r="W377" s="6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/>
      <c r="AG377" s="1"/>
      <c r="AH377" s="8"/>
      <c r="AI377" s="20">
        <f t="shared" si="55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/>
      <c r="AT377" s="1"/>
      <c r="AU377" s="8"/>
      <c r="AV377" s="20">
        <f t="shared" si="56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/>
      <c r="BG377" s="1"/>
      <c r="BH377" s="8"/>
      <c r="BI377" s="20">
        <f t="shared" si="57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/>
      <c r="BT377" s="1"/>
      <c r="BU377" s="8"/>
      <c r="BV377" s="8">
        <f t="shared" si="58"/>
        <v>0</v>
      </c>
      <c r="BW377" s="6">
        <f t="shared" si="59"/>
        <v>0</v>
      </c>
      <c r="BX377" s="12">
        <v>0</v>
      </c>
      <c r="BY377" s="13">
        <f t="shared" si="60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/>
      <c r="CJ377" s="1"/>
      <c r="CK377" s="8"/>
      <c r="CL377" s="8">
        <f t="shared" si="61"/>
        <v>0</v>
      </c>
      <c r="CM377" s="6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/>
      <c r="CW377" s="1"/>
      <c r="CX377" s="8"/>
      <c r="CY377" s="8">
        <f t="shared" si="62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/>
      <c r="DJ377" s="1"/>
      <c r="DK377" s="8"/>
      <c r="DL377" s="8">
        <f t="shared" si="63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389</v>
      </c>
      <c r="E378" s="27" t="s">
        <v>13</v>
      </c>
      <c r="F378" s="27" t="s">
        <v>147</v>
      </c>
      <c r="G378" s="28" t="s">
        <v>265</v>
      </c>
      <c r="H378" s="28">
        <v>11687</v>
      </c>
      <c r="I378" s="27" t="s">
        <v>519</v>
      </c>
      <c r="J378" s="6">
        <v>3</v>
      </c>
      <c r="K378" s="1">
        <v>4</v>
      </c>
      <c r="L378" s="1">
        <v>1</v>
      </c>
      <c r="M378" s="1">
        <v>4</v>
      </c>
      <c r="N378" s="1">
        <v>2</v>
      </c>
      <c r="O378" s="1">
        <v>1</v>
      </c>
      <c r="P378" s="1">
        <v>0</v>
      </c>
      <c r="Q378" s="1">
        <v>1</v>
      </c>
      <c r="R378" s="1">
        <v>0</v>
      </c>
      <c r="S378" s="1"/>
      <c r="T378" s="1"/>
      <c r="U378" s="8"/>
      <c r="V378" s="20">
        <f t="shared" si="54"/>
        <v>16</v>
      </c>
      <c r="W378" s="6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/>
      <c r="AG378" s="1"/>
      <c r="AH378" s="8"/>
      <c r="AI378" s="20">
        <f t="shared" si="55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/>
      <c r="AT378" s="1"/>
      <c r="AU378" s="8"/>
      <c r="AV378" s="20">
        <f t="shared" si="56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/>
      <c r="BG378" s="1"/>
      <c r="BH378" s="8"/>
      <c r="BI378" s="20">
        <f t="shared" si="57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/>
      <c r="BT378" s="1"/>
      <c r="BU378" s="8"/>
      <c r="BV378" s="8">
        <f t="shared" si="58"/>
        <v>0</v>
      </c>
      <c r="BW378" s="6">
        <f t="shared" si="59"/>
        <v>0</v>
      </c>
      <c r="BX378" s="12">
        <v>1.8</v>
      </c>
      <c r="BY378" s="13">
        <f t="shared" si="60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/>
      <c r="CJ378" s="1"/>
      <c r="CK378" s="8"/>
      <c r="CL378" s="8">
        <f t="shared" si="61"/>
        <v>0</v>
      </c>
      <c r="CM378" s="6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/>
      <c r="CW378" s="1"/>
      <c r="CX378" s="8"/>
      <c r="CY378" s="8">
        <f t="shared" si="62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/>
      <c r="DJ378" s="1"/>
      <c r="DK378" s="8"/>
      <c r="DL378" s="8">
        <f t="shared" si="63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389</v>
      </c>
      <c r="E379" s="27" t="s">
        <v>13</v>
      </c>
      <c r="F379" s="27" t="s">
        <v>14</v>
      </c>
      <c r="G379" s="28" t="s">
        <v>265</v>
      </c>
      <c r="H379" s="28">
        <v>11689</v>
      </c>
      <c r="I379" s="27" t="s">
        <v>520</v>
      </c>
      <c r="J379" s="6">
        <v>4</v>
      </c>
      <c r="K379" s="1">
        <v>5</v>
      </c>
      <c r="L379" s="1">
        <v>6</v>
      </c>
      <c r="M379" s="1">
        <v>1</v>
      </c>
      <c r="N379" s="1">
        <v>0</v>
      </c>
      <c r="O379" s="1">
        <v>5</v>
      </c>
      <c r="P379" s="1">
        <v>0</v>
      </c>
      <c r="Q379" s="1">
        <v>0</v>
      </c>
      <c r="R379" s="1">
        <v>0</v>
      </c>
      <c r="S379" s="1"/>
      <c r="T379" s="1"/>
      <c r="U379" s="8"/>
      <c r="V379" s="20">
        <f t="shared" si="54"/>
        <v>21</v>
      </c>
      <c r="W379" s="6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/>
      <c r="AG379" s="1"/>
      <c r="AH379" s="8"/>
      <c r="AI379" s="20">
        <f t="shared" si="55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/>
      <c r="AT379" s="1"/>
      <c r="AU379" s="8"/>
      <c r="AV379" s="20">
        <f t="shared" si="56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/>
      <c r="BG379" s="1"/>
      <c r="BH379" s="8"/>
      <c r="BI379" s="20">
        <f t="shared" si="57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/>
      <c r="BT379" s="1"/>
      <c r="BU379" s="8"/>
      <c r="BV379" s="8">
        <f t="shared" si="58"/>
        <v>0</v>
      </c>
      <c r="BW379" s="6">
        <f t="shared" si="59"/>
        <v>0</v>
      </c>
      <c r="BX379" s="12">
        <v>2.5</v>
      </c>
      <c r="BY379" s="13">
        <f t="shared" si="60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/>
      <c r="CJ379" s="1"/>
      <c r="CK379" s="8"/>
      <c r="CL379" s="8">
        <f t="shared" si="61"/>
        <v>4</v>
      </c>
      <c r="CM379" s="6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/>
      <c r="CW379" s="1"/>
      <c r="CX379" s="8"/>
      <c r="CY379" s="8">
        <f t="shared" si="62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/>
      <c r="DJ379" s="1"/>
      <c r="DK379" s="8"/>
      <c r="DL379" s="8">
        <f t="shared" si="63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402</v>
      </c>
      <c r="E380" s="27" t="s">
        <v>225</v>
      </c>
      <c r="F380" s="27" t="s">
        <v>172</v>
      </c>
      <c r="G380" s="28" t="s">
        <v>265</v>
      </c>
      <c r="H380" s="28">
        <v>11690</v>
      </c>
      <c r="I380" s="27" t="s">
        <v>214</v>
      </c>
      <c r="J380" s="6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2</v>
      </c>
      <c r="P380" s="1">
        <v>1</v>
      </c>
      <c r="Q380" s="1">
        <v>0</v>
      </c>
      <c r="R380" s="1">
        <v>0</v>
      </c>
      <c r="S380" s="1"/>
      <c r="T380" s="1"/>
      <c r="U380" s="8"/>
      <c r="V380" s="20">
        <f t="shared" si="54"/>
        <v>36</v>
      </c>
      <c r="W380" s="6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/>
      <c r="AG380" s="1"/>
      <c r="AH380" s="8"/>
      <c r="AI380" s="20">
        <f t="shared" si="55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/>
      <c r="AT380" s="1"/>
      <c r="AU380" s="8"/>
      <c r="AV380" s="20">
        <f t="shared" si="56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/>
      <c r="BG380" s="1"/>
      <c r="BH380" s="8"/>
      <c r="BI380" s="20">
        <f t="shared" si="57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/>
      <c r="BT380" s="1"/>
      <c r="BU380" s="8"/>
      <c r="BV380" s="8">
        <f t="shared" si="58"/>
        <v>0</v>
      </c>
      <c r="BW380" s="6">
        <f t="shared" si="59"/>
        <v>0</v>
      </c>
      <c r="BX380" s="12">
        <v>2.6</v>
      </c>
      <c r="BY380" s="13">
        <f t="shared" si="60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/>
      <c r="CJ380" s="1"/>
      <c r="CK380" s="8"/>
      <c r="CL380" s="8">
        <f t="shared" si="61"/>
        <v>0</v>
      </c>
      <c r="CM380" s="6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/>
      <c r="CW380" s="1"/>
      <c r="CX380" s="8"/>
      <c r="CY380" s="8">
        <f t="shared" si="62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/>
      <c r="DJ380" s="1"/>
      <c r="DK380" s="8"/>
      <c r="DL380" s="8">
        <f t="shared" si="63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402</v>
      </c>
      <c r="E381" s="27" t="s">
        <v>225</v>
      </c>
      <c r="F381" s="27" t="s">
        <v>164</v>
      </c>
      <c r="G381" s="28" t="s">
        <v>265</v>
      </c>
      <c r="H381" s="28">
        <v>11691</v>
      </c>
      <c r="I381" s="27" t="s">
        <v>215</v>
      </c>
      <c r="J381" s="6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>
        <v>0</v>
      </c>
      <c r="Q381" s="1">
        <v>1</v>
      </c>
      <c r="R381" s="1">
        <v>0</v>
      </c>
      <c r="S381" s="1"/>
      <c r="T381" s="1"/>
      <c r="U381" s="8"/>
      <c r="V381" s="20">
        <f t="shared" si="54"/>
        <v>5</v>
      </c>
      <c r="W381" s="6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/>
      <c r="AG381" s="1"/>
      <c r="AH381" s="8"/>
      <c r="AI381" s="20">
        <f t="shared" si="55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/>
      <c r="AT381" s="1"/>
      <c r="AU381" s="8"/>
      <c r="AV381" s="20">
        <f t="shared" si="56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/>
      <c r="BG381" s="1"/>
      <c r="BH381" s="8"/>
      <c r="BI381" s="20">
        <f t="shared" si="57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/>
      <c r="BT381" s="1"/>
      <c r="BU381" s="8"/>
      <c r="BV381" s="8">
        <f t="shared" si="58"/>
        <v>0</v>
      </c>
      <c r="BW381" s="6">
        <f t="shared" si="59"/>
        <v>0</v>
      </c>
      <c r="BX381" s="12">
        <v>2.1</v>
      </c>
      <c r="BY381" s="13">
        <f t="shared" si="60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/>
      <c r="CJ381" s="1"/>
      <c r="CK381" s="8"/>
      <c r="CL381" s="8">
        <f t="shared" si="61"/>
        <v>1</v>
      </c>
      <c r="CM381" s="6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/>
      <c r="CW381" s="1"/>
      <c r="CX381" s="8"/>
      <c r="CY381" s="8">
        <f t="shared" si="62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/>
      <c r="DJ381" s="1"/>
      <c r="DK381" s="8"/>
      <c r="DL381" s="8">
        <f t="shared" si="63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273</v>
      </c>
      <c r="E382" s="27" t="s">
        <v>261</v>
      </c>
      <c r="F382" s="27" t="s">
        <v>258</v>
      </c>
      <c r="G382" s="28" t="s">
        <v>284</v>
      </c>
      <c r="H382" s="28">
        <v>11737</v>
      </c>
      <c r="I382" s="27" t="s">
        <v>521</v>
      </c>
      <c r="J382" s="6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/>
      <c r="T382" s="1"/>
      <c r="U382" s="8"/>
      <c r="V382" s="20">
        <f t="shared" si="54"/>
        <v>0</v>
      </c>
      <c r="W382" s="6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/>
      <c r="AG382" s="1"/>
      <c r="AH382" s="8"/>
      <c r="AI382" s="20">
        <f t="shared" si="55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/>
      <c r="AT382" s="1"/>
      <c r="AU382" s="8"/>
      <c r="AV382" s="20">
        <f t="shared" si="56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/>
      <c r="BG382" s="1"/>
      <c r="BH382" s="8"/>
      <c r="BI382" s="20">
        <f t="shared" si="57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/>
      <c r="BT382" s="1"/>
      <c r="BU382" s="8"/>
      <c r="BV382" s="8">
        <f t="shared" si="58"/>
        <v>0</v>
      </c>
      <c r="BW382" s="6">
        <f t="shared" si="59"/>
        <v>0</v>
      </c>
      <c r="BX382" s="12">
        <v>0</v>
      </c>
      <c r="BY382" s="13">
        <f t="shared" si="60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/>
      <c r="CJ382" s="1"/>
      <c r="CK382" s="8"/>
      <c r="CL382" s="8">
        <f t="shared" si="61"/>
        <v>0</v>
      </c>
      <c r="CM382" s="6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/>
      <c r="CW382" s="1"/>
      <c r="CX382" s="8"/>
      <c r="CY382" s="8">
        <f t="shared" si="62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/>
      <c r="DJ382" s="1"/>
      <c r="DK382" s="8"/>
      <c r="DL382" s="8">
        <f t="shared" si="63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273</v>
      </c>
      <c r="E383" s="27" t="s">
        <v>261</v>
      </c>
      <c r="F383" s="27" t="s">
        <v>258</v>
      </c>
      <c r="G383" s="28" t="s">
        <v>303</v>
      </c>
      <c r="H383" s="28">
        <v>11742</v>
      </c>
      <c r="I383" s="27" t="s">
        <v>522</v>
      </c>
      <c r="J383" s="6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/>
      <c r="T383" s="1"/>
      <c r="U383" s="8"/>
      <c r="V383" s="20">
        <f t="shared" si="54"/>
        <v>0</v>
      </c>
      <c r="W383" s="6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/>
      <c r="AG383" s="1"/>
      <c r="AH383" s="8"/>
      <c r="AI383" s="20">
        <f t="shared" si="55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/>
      <c r="AT383" s="1"/>
      <c r="AU383" s="8"/>
      <c r="AV383" s="20">
        <f t="shared" si="56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/>
      <c r="BG383" s="1"/>
      <c r="BH383" s="8"/>
      <c r="BI383" s="20">
        <f t="shared" si="57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/>
      <c r="BT383" s="1"/>
      <c r="BU383" s="8"/>
      <c r="BV383" s="8">
        <f t="shared" si="58"/>
        <v>0</v>
      </c>
      <c r="BW383" s="6">
        <f t="shared" si="59"/>
        <v>0</v>
      </c>
      <c r="BX383" s="12">
        <v>0</v>
      </c>
      <c r="BY383" s="13">
        <f t="shared" si="60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/>
      <c r="CJ383" s="1"/>
      <c r="CK383" s="8"/>
      <c r="CL383" s="8">
        <f t="shared" si="61"/>
        <v>0</v>
      </c>
      <c r="CM383" s="6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/>
      <c r="CW383" s="1"/>
      <c r="CX383" s="8"/>
      <c r="CY383" s="8">
        <f t="shared" si="62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/>
      <c r="DJ383" s="1"/>
      <c r="DK383" s="8"/>
      <c r="DL383" s="8">
        <f t="shared" si="63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267</v>
      </c>
      <c r="H384" s="28">
        <v>11777</v>
      </c>
      <c r="I384" s="27" t="s">
        <v>523</v>
      </c>
      <c r="J384" s="6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/>
      <c r="T384" s="1"/>
      <c r="U384" s="8"/>
      <c r="V384" s="20">
        <f t="shared" si="54"/>
        <v>0</v>
      </c>
      <c r="W384" s="6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/>
      <c r="AG384" s="1"/>
      <c r="AH384" s="8"/>
      <c r="AI384" s="20">
        <f t="shared" si="55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/>
      <c r="AT384" s="1"/>
      <c r="AU384" s="8"/>
      <c r="AV384" s="20">
        <f t="shared" si="56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/>
      <c r="BG384" s="1"/>
      <c r="BH384" s="8"/>
      <c r="BI384" s="20">
        <f t="shared" si="57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/>
      <c r="BT384" s="1"/>
      <c r="BU384" s="8"/>
      <c r="BV384" s="8">
        <f t="shared" si="58"/>
        <v>0</v>
      </c>
      <c r="BW384" s="6">
        <f t="shared" si="59"/>
        <v>0</v>
      </c>
      <c r="BX384" s="12">
        <v>0</v>
      </c>
      <c r="BY384" s="13">
        <f t="shared" si="60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/>
      <c r="CJ384" s="1"/>
      <c r="CK384" s="8"/>
      <c r="CL384" s="8">
        <f t="shared" si="61"/>
        <v>0</v>
      </c>
      <c r="CM384" s="6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/>
      <c r="CW384" s="1"/>
      <c r="CX384" s="8"/>
      <c r="CY384" s="8">
        <f t="shared" si="62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/>
      <c r="DJ384" s="1"/>
      <c r="DK384" s="8"/>
      <c r="DL384" s="8">
        <f t="shared" si="63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273</v>
      </c>
      <c r="E385" s="27" t="s">
        <v>261</v>
      </c>
      <c r="F385" s="27" t="s">
        <v>258</v>
      </c>
      <c r="G385" s="28" t="s">
        <v>267</v>
      </c>
      <c r="H385" s="28">
        <v>12075</v>
      </c>
      <c r="I385" s="27" t="s">
        <v>524</v>
      </c>
      <c r="J385" s="6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/>
      <c r="T385" s="1"/>
      <c r="U385" s="8"/>
      <c r="V385" s="20">
        <f t="shared" si="54"/>
        <v>0</v>
      </c>
      <c r="W385" s="6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/>
      <c r="AG385" s="1"/>
      <c r="AH385" s="8"/>
      <c r="AI385" s="20">
        <f t="shared" si="55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/>
      <c r="AT385" s="1"/>
      <c r="AU385" s="8"/>
      <c r="AV385" s="20">
        <f t="shared" si="56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/>
      <c r="BG385" s="1"/>
      <c r="BH385" s="8"/>
      <c r="BI385" s="20">
        <f t="shared" si="57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/>
      <c r="BT385" s="1"/>
      <c r="BU385" s="8"/>
      <c r="BV385" s="8">
        <f t="shared" si="58"/>
        <v>0</v>
      </c>
      <c r="BW385" s="6">
        <f t="shared" si="59"/>
        <v>0</v>
      </c>
      <c r="BX385" s="12">
        <v>0</v>
      </c>
      <c r="BY385" s="13">
        <f t="shared" si="60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/>
      <c r="CJ385" s="1"/>
      <c r="CK385" s="8"/>
      <c r="CL385" s="8">
        <f t="shared" si="61"/>
        <v>0</v>
      </c>
      <c r="CM385" s="6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/>
      <c r="CW385" s="1"/>
      <c r="CX385" s="8"/>
      <c r="CY385" s="8">
        <f t="shared" si="62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/>
      <c r="DJ385" s="1"/>
      <c r="DK385" s="8"/>
      <c r="DL385" s="8">
        <f t="shared" si="63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273</v>
      </c>
      <c r="E386" s="27" t="s">
        <v>261</v>
      </c>
      <c r="F386" s="27" t="s">
        <v>258</v>
      </c>
      <c r="G386" s="28" t="s">
        <v>303</v>
      </c>
      <c r="H386" s="28">
        <v>12169</v>
      </c>
      <c r="I386" s="27" t="s">
        <v>525</v>
      </c>
      <c r="J386" s="6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/>
      <c r="T386" s="1"/>
      <c r="U386" s="8"/>
      <c r="V386" s="20">
        <f t="shared" si="54"/>
        <v>0</v>
      </c>
      <c r="W386" s="6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/>
      <c r="AG386" s="1"/>
      <c r="AH386" s="8"/>
      <c r="AI386" s="20">
        <f t="shared" si="55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/>
      <c r="AT386" s="1"/>
      <c r="AU386" s="8"/>
      <c r="AV386" s="20">
        <f t="shared" si="56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/>
      <c r="BG386" s="1"/>
      <c r="BH386" s="8"/>
      <c r="BI386" s="20">
        <f t="shared" si="57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/>
      <c r="BT386" s="1"/>
      <c r="BU386" s="8"/>
      <c r="BV386" s="8">
        <f t="shared" si="58"/>
        <v>0</v>
      </c>
      <c r="BW386" s="6">
        <f t="shared" si="59"/>
        <v>0</v>
      </c>
      <c r="BX386" s="12">
        <v>0</v>
      </c>
      <c r="BY386" s="13">
        <f t="shared" si="60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/>
      <c r="CJ386" s="1"/>
      <c r="CK386" s="8"/>
      <c r="CL386" s="8">
        <f t="shared" si="61"/>
        <v>0</v>
      </c>
      <c r="CM386" s="6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/>
      <c r="CW386" s="1"/>
      <c r="CX386" s="8"/>
      <c r="CY386" s="8">
        <f t="shared" si="62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/>
      <c r="DJ386" s="1"/>
      <c r="DK386" s="8"/>
      <c r="DL386" s="8">
        <f t="shared" si="63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273</v>
      </c>
      <c r="E387" s="27" t="s">
        <v>261</v>
      </c>
      <c r="F387" s="27" t="s">
        <v>258</v>
      </c>
      <c r="G387" s="28" t="s">
        <v>284</v>
      </c>
      <c r="H387" s="28">
        <v>12170</v>
      </c>
      <c r="I387" s="27" t="s">
        <v>526</v>
      </c>
      <c r="J387" s="6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/>
      <c r="T387" s="1"/>
      <c r="U387" s="8"/>
      <c r="V387" s="20">
        <f t="shared" si="54"/>
        <v>0</v>
      </c>
      <c r="W387" s="6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/>
      <c r="AG387" s="1"/>
      <c r="AH387" s="8"/>
      <c r="AI387" s="20">
        <f t="shared" si="55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/>
      <c r="AT387" s="1"/>
      <c r="AU387" s="8"/>
      <c r="AV387" s="20">
        <f t="shared" si="56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/>
      <c r="BG387" s="1"/>
      <c r="BH387" s="8"/>
      <c r="BI387" s="20">
        <f t="shared" si="57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/>
      <c r="BT387" s="1"/>
      <c r="BU387" s="8"/>
      <c r="BV387" s="8">
        <f t="shared" si="58"/>
        <v>0</v>
      </c>
      <c r="BW387" s="6">
        <f t="shared" si="59"/>
        <v>0</v>
      </c>
      <c r="BX387" s="12">
        <v>0</v>
      </c>
      <c r="BY387" s="13">
        <f t="shared" si="60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/>
      <c r="CJ387" s="1"/>
      <c r="CK387" s="8"/>
      <c r="CL387" s="8">
        <f t="shared" si="61"/>
        <v>0</v>
      </c>
      <c r="CM387" s="6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/>
      <c r="CW387" s="1"/>
      <c r="CX387" s="8"/>
      <c r="CY387" s="8">
        <f t="shared" si="62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/>
      <c r="DJ387" s="1"/>
      <c r="DK387" s="8"/>
      <c r="DL387" s="8">
        <f t="shared" si="63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273</v>
      </c>
      <c r="E388" s="27" t="s">
        <v>261</v>
      </c>
      <c r="F388" s="27" t="s">
        <v>258</v>
      </c>
      <c r="G388" s="28" t="s">
        <v>287</v>
      </c>
      <c r="H388" s="28">
        <v>12680</v>
      </c>
      <c r="I388" s="27" t="s">
        <v>527</v>
      </c>
      <c r="J388" s="6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/>
      <c r="T388" s="1"/>
      <c r="U388" s="8"/>
      <c r="V388" s="20">
        <f t="shared" si="54"/>
        <v>0</v>
      </c>
      <c r="W388" s="6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/>
      <c r="AG388" s="1"/>
      <c r="AH388" s="8"/>
      <c r="AI388" s="20">
        <f t="shared" si="55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/>
      <c r="AT388" s="1"/>
      <c r="AU388" s="8"/>
      <c r="AV388" s="20">
        <f t="shared" si="56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/>
      <c r="BG388" s="1"/>
      <c r="BH388" s="8"/>
      <c r="BI388" s="20">
        <f t="shared" si="57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/>
      <c r="BT388" s="1"/>
      <c r="BU388" s="8"/>
      <c r="BV388" s="8">
        <f t="shared" si="58"/>
        <v>0</v>
      </c>
      <c r="BW388" s="6">
        <f t="shared" si="59"/>
        <v>0</v>
      </c>
      <c r="BX388" s="12">
        <v>0</v>
      </c>
      <c r="BY388" s="13">
        <f t="shared" si="60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/>
      <c r="CJ388" s="1"/>
      <c r="CK388" s="8"/>
      <c r="CL388" s="8">
        <f t="shared" si="61"/>
        <v>0</v>
      </c>
      <c r="CM388" s="6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/>
      <c r="CW388" s="1"/>
      <c r="CX388" s="8"/>
      <c r="CY388" s="8">
        <f t="shared" si="62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/>
      <c r="DJ388" s="1"/>
      <c r="DK388" s="8"/>
      <c r="DL388" s="8">
        <f t="shared" si="63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267</v>
      </c>
      <c r="H389" s="28">
        <v>12686</v>
      </c>
      <c r="I389" s="27" t="s">
        <v>528</v>
      </c>
      <c r="J389" s="6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/>
      <c r="T389" s="1"/>
      <c r="U389" s="8"/>
      <c r="V389" s="20">
        <f t="shared" si="54"/>
        <v>0</v>
      </c>
      <c r="W389" s="6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/>
      <c r="AG389" s="1"/>
      <c r="AH389" s="8"/>
      <c r="AI389" s="20">
        <f t="shared" si="55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/>
      <c r="AT389" s="1"/>
      <c r="AU389" s="8"/>
      <c r="AV389" s="20">
        <f t="shared" si="56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/>
      <c r="BG389" s="1"/>
      <c r="BH389" s="8"/>
      <c r="BI389" s="20">
        <f t="shared" si="57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/>
      <c r="BT389" s="1"/>
      <c r="BU389" s="8"/>
      <c r="BV389" s="8">
        <f t="shared" si="58"/>
        <v>0</v>
      </c>
      <c r="BW389" s="6">
        <f t="shared" si="59"/>
        <v>0</v>
      </c>
      <c r="BX389" s="12">
        <v>0</v>
      </c>
      <c r="BY389" s="13">
        <f t="shared" si="60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/>
      <c r="CJ389" s="1"/>
      <c r="CK389" s="8"/>
      <c r="CL389" s="8">
        <f t="shared" si="61"/>
        <v>0</v>
      </c>
      <c r="CM389" s="6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/>
      <c r="CW389" s="1"/>
      <c r="CX389" s="8"/>
      <c r="CY389" s="8">
        <f t="shared" si="62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/>
      <c r="DJ389" s="1"/>
      <c r="DK389" s="8"/>
      <c r="DL389" s="8">
        <f t="shared" si="63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273</v>
      </c>
      <c r="E390" s="27" t="s">
        <v>261</v>
      </c>
      <c r="F390" s="27" t="s">
        <v>258</v>
      </c>
      <c r="G390" s="28" t="s">
        <v>303</v>
      </c>
      <c r="H390" s="28">
        <v>12757</v>
      </c>
      <c r="I390" s="27" t="s">
        <v>529</v>
      </c>
      <c r="J390" s="6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/>
      <c r="T390" s="1"/>
      <c r="U390" s="8"/>
      <c r="V390" s="20">
        <f t="shared" ref="V390:V444" si="64">SUM(J390:U390)</f>
        <v>0</v>
      </c>
      <c r="W390" s="6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/>
      <c r="AG390" s="1"/>
      <c r="AH390" s="8"/>
      <c r="AI390" s="20">
        <f t="shared" ref="AI390:AI444" si="65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/>
      <c r="AT390" s="1"/>
      <c r="AU390" s="8"/>
      <c r="AV390" s="20">
        <f t="shared" ref="AV390:AV444" si="66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/>
      <c r="BG390" s="1"/>
      <c r="BH390" s="8"/>
      <c r="BI390" s="20">
        <f t="shared" ref="BI390:BI444" si="67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/>
      <c r="BT390" s="1"/>
      <c r="BU390" s="8"/>
      <c r="BV390" s="8">
        <f t="shared" ref="BV390:BV444" si="68">SUM(BJ390:BU390)</f>
        <v>0</v>
      </c>
      <c r="BW390" s="6">
        <f t="shared" ref="BW390:BW444" si="69">AI390+AV390+BI390+BV390</f>
        <v>0</v>
      </c>
      <c r="BX390" s="12">
        <v>0</v>
      </c>
      <c r="BY390" s="13">
        <f t="shared" ref="BY390:BY444" si="70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/>
      <c r="CJ390" s="1"/>
      <c r="CK390" s="8"/>
      <c r="CL390" s="8">
        <f t="shared" ref="CL390:CL444" si="71">SUM(BZ390:CK390)</f>
        <v>0</v>
      </c>
      <c r="CM390" s="6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/>
      <c r="CW390" s="1"/>
      <c r="CX390" s="8"/>
      <c r="CY390" s="8">
        <f t="shared" ref="CY390:CY444" si="72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/>
      <c r="DJ390" s="1"/>
      <c r="DK390" s="8"/>
      <c r="DL390" s="8">
        <f t="shared" ref="DL390:DL444" si="73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273</v>
      </c>
      <c r="E391" s="27" t="s">
        <v>261</v>
      </c>
      <c r="F391" s="27" t="s">
        <v>258</v>
      </c>
      <c r="G391" s="28" t="s">
        <v>303</v>
      </c>
      <c r="H391" s="28">
        <v>12759</v>
      </c>
      <c r="I391" s="27" t="s">
        <v>530</v>
      </c>
      <c r="J391" s="6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/>
      <c r="T391" s="1"/>
      <c r="U391" s="8"/>
      <c r="V391" s="20">
        <f t="shared" si="64"/>
        <v>0</v>
      </c>
      <c r="W391" s="6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/>
      <c r="AG391" s="1"/>
      <c r="AH391" s="8"/>
      <c r="AI391" s="20">
        <f t="shared" si="65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/>
      <c r="AT391" s="1"/>
      <c r="AU391" s="8"/>
      <c r="AV391" s="20">
        <f t="shared" si="66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/>
      <c r="BG391" s="1"/>
      <c r="BH391" s="8"/>
      <c r="BI391" s="20">
        <f t="shared" si="67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/>
      <c r="BT391" s="1"/>
      <c r="BU391" s="8"/>
      <c r="BV391" s="8">
        <f t="shared" si="68"/>
        <v>0</v>
      </c>
      <c r="BW391" s="6">
        <f t="shared" si="69"/>
        <v>0</v>
      </c>
      <c r="BX391" s="12">
        <v>0</v>
      </c>
      <c r="BY391" s="13">
        <f t="shared" si="70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/>
      <c r="CJ391" s="1"/>
      <c r="CK391" s="8"/>
      <c r="CL391" s="8">
        <f t="shared" si="71"/>
        <v>0</v>
      </c>
      <c r="CM391" s="6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/>
      <c r="CW391" s="1"/>
      <c r="CX391" s="8"/>
      <c r="CY391" s="8">
        <f t="shared" si="72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/>
      <c r="DJ391" s="1"/>
      <c r="DK391" s="8"/>
      <c r="DL391" s="8">
        <f t="shared" si="73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273</v>
      </c>
      <c r="E392" s="27" t="s">
        <v>261</v>
      </c>
      <c r="F392" s="27" t="s">
        <v>258</v>
      </c>
      <c r="G392" s="28" t="s">
        <v>282</v>
      </c>
      <c r="H392" s="28">
        <v>12854</v>
      </c>
      <c r="I392" s="27" t="s">
        <v>283</v>
      </c>
      <c r="J392" s="6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3</v>
      </c>
      <c r="R392" s="1">
        <v>1</v>
      </c>
      <c r="S392" s="1"/>
      <c r="T392" s="1"/>
      <c r="U392" s="8"/>
      <c r="V392" s="20">
        <f t="shared" si="64"/>
        <v>4</v>
      </c>
      <c r="W392" s="6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/>
      <c r="AG392" s="1"/>
      <c r="AH392" s="8"/>
      <c r="AI392" s="20">
        <f t="shared" si="65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/>
      <c r="AT392" s="1"/>
      <c r="AU392" s="8"/>
      <c r="AV392" s="20">
        <f t="shared" si="66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/>
      <c r="BG392" s="1"/>
      <c r="BH392" s="8"/>
      <c r="BI392" s="20">
        <f t="shared" si="67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/>
      <c r="BT392" s="1"/>
      <c r="BU392" s="8"/>
      <c r="BV392" s="8">
        <f t="shared" si="68"/>
        <v>0</v>
      </c>
      <c r="BW392" s="6">
        <f t="shared" si="69"/>
        <v>0</v>
      </c>
      <c r="BX392" s="12">
        <v>0</v>
      </c>
      <c r="BY392" s="13">
        <f t="shared" si="70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/>
      <c r="CJ392" s="1"/>
      <c r="CK392" s="8"/>
      <c r="CL392" s="8">
        <f t="shared" si="71"/>
        <v>0</v>
      </c>
      <c r="CM392" s="6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/>
      <c r="CW392" s="1"/>
      <c r="CX392" s="8"/>
      <c r="CY392" s="8">
        <f t="shared" si="72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/>
      <c r="DJ392" s="1"/>
      <c r="DK392" s="8"/>
      <c r="DL392" s="8">
        <f t="shared" si="73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273</v>
      </c>
      <c r="E393" s="27" t="s">
        <v>261</v>
      </c>
      <c r="F393" s="27" t="s">
        <v>258</v>
      </c>
      <c r="G393" s="28" t="s">
        <v>303</v>
      </c>
      <c r="H393" s="28">
        <v>12856</v>
      </c>
      <c r="I393" s="27" t="s">
        <v>531</v>
      </c>
      <c r="J393" s="6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/>
      <c r="T393" s="1"/>
      <c r="U393" s="8"/>
      <c r="V393" s="20">
        <f t="shared" si="64"/>
        <v>0</v>
      </c>
      <c r="W393" s="6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/>
      <c r="AG393" s="1"/>
      <c r="AH393" s="8"/>
      <c r="AI393" s="20">
        <f t="shared" si="65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/>
      <c r="AT393" s="1"/>
      <c r="AU393" s="8"/>
      <c r="AV393" s="20">
        <f t="shared" si="66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/>
      <c r="BG393" s="1"/>
      <c r="BH393" s="8"/>
      <c r="BI393" s="20">
        <f t="shared" si="67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/>
      <c r="BT393" s="1"/>
      <c r="BU393" s="8"/>
      <c r="BV393" s="8">
        <f t="shared" si="68"/>
        <v>0</v>
      </c>
      <c r="BW393" s="6">
        <f t="shared" si="69"/>
        <v>0</v>
      </c>
      <c r="BX393" s="12">
        <v>0</v>
      </c>
      <c r="BY393" s="13">
        <f t="shared" si="70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/>
      <c r="CJ393" s="1"/>
      <c r="CK393" s="8"/>
      <c r="CL393" s="8">
        <f t="shared" si="71"/>
        <v>0</v>
      </c>
      <c r="CM393" s="6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/>
      <c r="CW393" s="1"/>
      <c r="CX393" s="8"/>
      <c r="CY393" s="8">
        <f t="shared" si="72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/>
      <c r="DJ393" s="1"/>
      <c r="DK393" s="8"/>
      <c r="DL393" s="8">
        <f t="shared" si="73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265</v>
      </c>
      <c r="H394" s="28">
        <v>12859</v>
      </c>
      <c r="I394" s="27" t="s">
        <v>532</v>
      </c>
      <c r="J394" s="6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/>
      <c r="T394" s="1"/>
      <c r="U394" s="8"/>
      <c r="V394" s="20">
        <f t="shared" si="64"/>
        <v>0</v>
      </c>
      <c r="W394" s="6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/>
      <c r="AG394" s="1"/>
      <c r="AH394" s="8"/>
      <c r="AI394" s="20">
        <f t="shared" si="65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/>
      <c r="AT394" s="1"/>
      <c r="AU394" s="8"/>
      <c r="AV394" s="20">
        <f t="shared" si="66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/>
      <c r="BG394" s="1"/>
      <c r="BH394" s="8"/>
      <c r="BI394" s="20">
        <f t="shared" si="67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/>
      <c r="BT394" s="1"/>
      <c r="BU394" s="8"/>
      <c r="BV394" s="8">
        <f t="shared" si="68"/>
        <v>0</v>
      </c>
      <c r="BW394" s="6">
        <f t="shared" si="69"/>
        <v>0</v>
      </c>
      <c r="BX394" s="12">
        <v>0</v>
      </c>
      <c r="BY394" s="13">
        <f t="shared" si="70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/>
      <c r="CJ394" s="1"/>
      <c r="CK394" s="8"/>
      <c r="CL394" s="8">
        <f t="shared" si="71"/>
        <v>0</v>
      </c>
      <c r="CM394" s="6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/>
      <c r="CW394" s="1"/>
      <c r="CX394" s="8"/>
      <c r="CY394" s="8">
        <f t="shared" si="72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/>
      <c r="DJ394" s="1"/>
      <c r="DK394" s="8"/>
      <c r="DL394" s="8">
        <f t="shared" si="73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297</v>
      </c>
      <c r="E395" s="27" t="s">
        <v>37</v>
      </c>
      <c r="F395" s="27" t="s">
        <v>52</v>
      </c>
      <c r="G395" s="28" t="s">
        <v>265</v>
      </c>
      <c r="H395" s="28">
        <v>13005</v>
      </c>
      <c r="I395" s="27" t="s">
        <v>216</v>
      </c>
      <c r="J395" s="6">
        <v>14</v>
      </c>
      <c r="K395" s="1">
        <v>11</v>
      </c>
      <c r="L395" s="1">
        <v>5</v>
      </c>
      <c r="M395" s="1">
        <v>2</v>
      </c>
      <c r="N395" s="1">
        <v>4</v>
      </c>
      <c r="O395" s="1">
        <v>3</v>
      </c>
      <c r="P395" s="1">
        <v>1</v>
      </c>
      <c r="Q395" s="1">
        <v>1</v>
      </c>
      <c r="R395" s="1">
        <v>0</v>
      </c>
      <c r="S395" s="1"/>
      <c r="T395" s="1"/>
      <c r="U395" s="8"/>
      <c r="V395" s="20">
        <f t="shared" si="64"/>
        <v>41</v>
      </c>
      <c r="W395" s="6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/>
      <c r="AG395" s="1"/>
      <c r="AH395" s="8"/>
      <c r="AI395" s="20">
        <f t="shared" si="65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/>
      <c r="AT395" s="1"/>
      <c r="AU395" s="8"/>
      <c r="AV395" s="20">
        <f t="shared" si="66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/>
      <c r="BG395" s="1"/>
      <c r="BH395" s="8"/>
      <c r="BI395" s="20">
        <f t="shared" si="67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/>
      <c r="BT395" s="1"/>
      <c r="BU395" s="8"/>
      <c r="BV395" s="8">
        <f t="shared" si="68"/>
        <v>0</v>
      </c>
      <c r="BW395" s="6">
        <f t="shared" si="69"/>
        <v>0</v>
      </c>
      <c r="BX395" s="12">
        <v>6</v>
      </c>
      <c r="BY395" s="13">
        <f t="shared" si="70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/>
      <c r="CJ395" s="1"/>
      <c r="CK395" s="8"/>
      <c r="CL395" s="8">
        <f t="shared" si="71"/>
        <v>0</v>
      </c>
      <c r="CM395" s="6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/>
      <c r="CW395" s="1"/>
      <c r="CX395" s="8"/>
      <c r="CY395" s="8">
        <f t="shared" si="72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/>
      <c r="DJ395" s="1"/>
      <c r="DK395" s="8"/>
      <c r="DL395" s="8">
        <f t="shared" si="73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273</v>
      </c>
      <c r="E396" s="27" t="s">
        <v>261</v>
      </c>
      <c r="F396" s="27" t="s">
        <v>258</v>
      </c>
      <c r="G396" s="28" t="s">
        <v>303</v>
      </c>
      <c r="H396" s="28">
        <v>13517</v>
      </c>
      <c r="I396" s="27" t="s">
        <v>533</v>
      </c>
      <c r="J396" s="6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/>
      <c r="T396" s="1"/>
      <c r="U396" s="8"/>
      <c r="V396" s="20">
        <f t="shared" si="64"/>
        <v>0</v>
      </c>
      <c r="W396" s="6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/>
      <c r="AG396" s="1"/>
      <c r="AH396" s="8"/>
      <c r="AI396" s="20">
        <f t="shared" si="65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/>
      <c r="AT396" s="1"/>
      <c r="AU396" s="8"/>
      <c r="AV396" s="20">
        <f t="shared" si="66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/>
      <c r="BG396" s="1"/>
      <c r="BH396" s="8"/>
      <c r="BI396" s="20">
        <f t="shared" si="67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/>
      <c r="BT396" s="1"/>
      <c r="BU396" s="8"/>
      <c r="BV396" s="8">
        <f t="shared" si="68"/>
        <v>0</v>
      </c>
      <c r="BW396" s="6">
        <f t="shared" si="69"/>
        <v>0</v>
      </c>
      <c r="BX396" s="12">
        <v>0</v>
      </c>
      <c r="BY396" s="13">
        <f t="shared" si="70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/>
      <c r="CJ396" s="1"/>
      <c r="CK396" s="8"/>
      <c r="CL396" s="8">
        <f t="shared" si="71"/>
        <v>0</v>
      </c>
      <c r="CM396" s="6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/>
      <c r="CW396" s="1"/>
      <c r="CX396" s="8"/>
      <c r="CY396" s="8">
        <f t="shared" si="72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/>
      <c r="DJ396" s="1"/>
      <c r="DK396" s="8"/>
      <c r="DL396" s="8">
        <f t="shared" si="73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273</v>
      </c>
      <c r="E397" s="27" t="s">
        <v>261</v>
      </c>
      <c r="F397" s="27" t="s">
        <v>258</v>
      </c>
      <c r="G397" s="28" t="s">
        <v>303</v>
      </c>
      <c r="H397" s="28">
        <v>13523</v>
      </c>
      <c r="I397" s="27" t="s">
        <v>534</v>
      </c>
      <c r="J397" s="6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/>
      <c r="T397" s="1"/>
      <c r="U397" s="8"/>
      <c r="V397" s="20">
        <f t="shared" si="64"/>
        <v>0</v>
      </c>
      <c r="W397" s="6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/>
      <c r="AG397" s="1"/>
      <c r="AH397" s="8"/>
      <c r="AI397" s="20">
        <f t="shared" si="65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/>
      <c r="AT397" s="1"/>
      <c r="AU397" s="8"/>
      <c r="AV397" s="20">
        <f t="shared" si="66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/>
      <c r="BG397" s="1"/>
      <c r="BH397" s="8"/>
      <c r="BI397" s="20">
        <f t="shared" si="67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/>
      <c r="BT397" s="1"/>
      <c r="BU397" s="8"/>
      <c r="BV397" s="8">
        <f t="shared" si="68"/>
        <v>0</v>
      </c>
      <c r="BW397" s="6">
        <f t="shared" si="69"/>
        <v>0</v>
      </c>
      <c r="BX397" s="12">
        <v>0</v>
      </c>
      <c r="BY397" s="13">
        <f t="shared" si="70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/>
      <c r="CJ397" s="1"/>
      <c r="CK397" s="8"/>
      <c r="CL397" s="8">
        <f t="shared" si="71"/>
        <v>0</v>
      </c>
      <c r="CM397" s="6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/>
      <c r="CW397" s="1"/>
      <c r="CX397" s="8"/>
      <c r="CY397" s="8">
        <f t="shared" si="72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/>
      <c r="DJ397" s="1"/>
      <c r="DK397" s="8"/>
      <c r="DL397" s="8">
        <f t="shared" si="73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273</v>
      </c>
      <c r="E398" s="27" t="s">
        <v>261</v>
      </c>
      <c r="F398" s="27" t="s">
        <v>258</v>
      </c>
      <c r="G398" s="28" t="s">
        <v>287</v>
      </c>
      <c r="H398" s="28">
        <v>13536</v>
      </c>
      <c r="I398" s="27" t="s">
        <v>535</v>
      </c>
      <c r="J398" s="6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/>
      <c r="T398" s="1"/>
      <c r="U398" s="8"/>
      <c r="V398" s="20">
        <f t="shared" si="64"/>
        <v>0</v>
      </c>
      <c r="W398" s="6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/>
      <c r="AG398" s="1"/>
      <c r="AH398" s="8"/>
      <c r="AI398" s="20">
        <f t="shared" si="65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/>
      <c r="AT398" s="1"/>
      <c r="AU398" s="8"/>
      <c r="AV398" s="20">
        <f t="shared" si="66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/>
      <c r="BG398" s="1"/>
      <c r="BH398" s="8"/>
      <c r="BI398" s="20">
        <f t="shared" si="67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/>
      <c r="BT398" s="1"/>
      <c r="BU398" s="8"/>
      <c r="BV398" s="8">
        <f t="shared" si="68"/>
        <v>0</v>
      </c>
      <c r="BW398" s="6">
        <f t="shared" si="69"/>
        <v>0</v>
      </c>
      <c r="BX398" s="12">
        <v>0</v>
      </c>
      <c r="BY398" s="13">
        <f t="shared" si="70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/>
      <c r="CJ398" s="1"/>
      <c r="CK398" s="8"/>
      <c r="CL398" s="8">
        <f t="shared" si="71"/>
        <v>0</v>
      </c>
      <c r="CM398" s="6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/>
      <c r="CW398" s="1"/>
      <c r="CX398" s="8"/>
      <c r="CY398" s="8">
        <f t="shared" si="72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/>
      <c r="DJ398" s="1"/>
      <c r="DK398" s="8"/>
      <c r="DL398" s="8">
        <f t="shared" si="73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273</v>
      </c>
      <c r="E399" s="27" t="s">
        <v>261</v>
      </c>
      <c r="F399" s="27" t="s">
        <v>258</v>
      </c>
      <c r="G399" s="28" t="s">
        <v>303</v>
      </c>
      <c r="H399" s="28">
        <v>13538</v>
      </c>
      <c r="I399" s="27" t="s">
        <v>536</v>
      </c>
      <c r="J399" s="6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/>
      <c r="T399" s="1"/>
      <c r="U399" s="8"/>
      <c r="V399" s="20">
        <f t="shared" si="64"/>
        <v>0</v>
      </c>
      <c r="W399" s="6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/>
      <c r="AG399" s="1"/>
      <c r="AH399" s="8"/>
      <c r="AI399" s="20">
        <f t="shared" si="65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/>
      <c r="AT399" s="1"/>
      <c r="AU399" s="8"/>
      <c r="AV399" s="20">
        <f t="shared" si="66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/>
      <c r="BG399" s="1"/>
      <c r="BH399" s="8"/>
      <c r="BI399" s="20">
        <f t="shared" si="67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/>
      <c r="BT399" s="1"/>
      <c r="BU399" s="8"/>
      <c r="BV399" s="8">
        <f t="shared" si="68"/>
        <v>0</v>
      </c>
      <c r="BW399" s="6">
        <f t="shared" si="69"/>
        <v>0</v>
      </c>
      <c r="BX399" s="12">
        <v>0</v>
      </c>
      <c r="BY399" s="13">
        <f t="shared" si="70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/>
      <c r="CJ399" s="1"/>
      <c r="CK399" s="8"/>
      <c r="CL399" s="8">
        <f t="shared" si="71"/>
        <v>0</v>
      </c>
      <c r="CM399" s="6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/>
      <c r="CW399" s="1"/>
      <c r="CX399" s="8"/>
      <c r="CY399" s="8">
        <f t="shared" si="72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/>
      <c r="DJ399" s="1"/>
      <c r="DK399" s="8"/>
      <c r="DL399" s="8">
        <f t="shared" si="73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273</v>
      </c>
      <c r="E400" s="27" t="s">
        <v>261</v>
      </c>
      <c r="F400" s="27" t="s">
        <v>258</v>
      </c>
      <c r="G400" s="28" t="s">
        <v>303</v>
      </c>
      <c r="H400" s="28">
        <v>13539</v>
      </c>
      <c r="I400" s="27" t="s">
        <v>537</v>
      </c>
      <c r="J400" s="6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/>
      <c r="T400" s="1"/>
      <c r="U400" s="8"/>
      <c r="V400" s="20">
        <f t="shared" si="64"/>
        <v>0</v>
      </c>
      <c r="W400" s="6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/>
      <c r="AG400" s="1"/>
      <c r="AH400" s="8"/>
      <c r="AI400" s="20">
        <f t="shared" si="65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/>
      <c r="AT400" s="1"/>
      <c r="AU400" s="8"/>
      <c r="AV400" s="20">
        <f t="shared" si="66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/>
      <c r="BG400" s="1"/>
      <c r="BH400" s="8"/>
      <c r="BI400" s="20">
        <f t="shared" si="67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/>
      <c r="BT400" s="1"/>
      <c r="BU400" s="8"/>
      <c r="BV400" s="8">
        <f t="shared" si="68"/>
        <v>0</v>
      </c>
      <c r="BW400" s="6">
        <f t="shared" si="69"/>
        <v>0</v>
      </c>
      <c r="BX400" s="12">
        <v>0</v>
      </c>
      <c r="BY400" s="13">
        <f t="shared" si="70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/>
      <c r="CJ400" s="1"/>
      <c r="CK400" s="8"/>
      <c r="CL400" s="8">
        <f t="shared" si="71"/>
        <v>0</v>
      </c>
      <c r="CM400" s="6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/>
      <c r="CW400" s="1"/>
      <c r="CX400" s="8"/>
      <c r="CY400" s="8">
        <f t="shared" si="72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/>
      <c r="DJ400" s="1"/>
      <c r="DK400" s="8"/>
      <c r="DL400" s="8">
        <f t="shared" si="73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273</v>
      </c>
      <c r="E401" s="27" t="s">
        <v>261</v>
      </c>
      <c r="F401" s="27" t="s">
        <v>258</v>
      </c>
      <c r="G401" s="28" t="s">
        <v>287</v>
      </c>
      <c r="H401" s="28">
        <v>13672</v>
      </c>
      <c r="I401" s="27" t="s">
        <v>538</v>
      </c>
      <c r="J401" s="6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/>
      <c r="T401" s="1"/>
      <c r="U401" s="8"/>
      <c r="V401" s="20">
        <f t="shared" si="64"/>
        <v>0</v>
      </c>
      <c r="W401" s="6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/>
      <c r="AG401" s="1"/>
      <c r="AH401" s="8"/>
      <c r="AI401" s="20">
        <f t="shared" si="65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/>
      <c r="AT401" s="1"/>
      <c r="AU401" s="8"/>
      <c r="AV401" s="20">
        <f t="shared" si="66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/>
      <c r="BG401" s="1"/>
      <c r="BH401" s="8"/>
      <c r="BI401" s="20">
        <f t="shared" si="67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/>
      <c r="BT401" s="1"/>
      <c r="BU401" s="8"/>
      <c r="BV401" s="8">
        <f t="shared" si="68"/>
        <v>0</v>
      </c>
      <c r="BW401" s="6">
        <f t="shared" si="69"/>
        <v>0</v>
      </c>
      <c r="BX401" s="12">
        <v>0</v>
      </c>
      <c r="BY401" s="13">
        <f t="shared" si="70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/>
      <c r="CJ401" s="1"/>
      <c r="CK401" s="8"/>
      <c r="CL401" s="8">
        <f t="shared" si="71"/>
        <v>0</v>
      </c>
      <c r="CM401" s="6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/>
      <c r="CW401" s="1"/>
      <c r="CX401" s="8"/>
      <c r="CY401" s="8">
        <f t="shared" si="72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/>
      <c r="DJ401" s="1"/>
      <c r="DK401" s="8"/>
      <c r="DL401" s="8">
        <f t="shared" si="73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273</v>
      </c>
      <c r="E402" s="27" t="s">
        <v>261</v>
      </c>
      <c r="F402" s="27" t="s">
        <v>258</v>
      </c>
      <c r="G402" s="28" t="s">
        <v>287</v>
      </c>
      <c r="H402" s="28">
        <v>13858</v>
      </c>
      <c r="I402" s="27" t="s">
        <v>539</v>
      </c>
      <c r="J402" s="6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/>
      <c r="T402" s="1"/>
      <c r="U402" s="8"/>
      <c r="V402" s="20">
        <f t="shared" si="64"/>
        <v>0</v>
      </c>
      <c r="W402" s="6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/>
      <c r="AG402" s="1"/>
      <c r="AH402" s="8"/>
      <c r="AI402" s="20">
        <f t="shared" si="65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/>
      <c r="AT402" s="1"/>
      <c r="AU402" s="8"/>
      <c r="AV402" s="20">
        <f t="shared" si="66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/>
      <c r="BG402" s="1"/>
      <c r="BH402" s="8"/>
      <c r="BI402" s="20">
        <f t="shared" si="67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/>
      <c r="BT402" s="1"/>
      <c r="BU402" s="8"/>
      <c r="BV402" s="8">
        <f t="shared" si="68"/>
        <v>0</v>
      </c>
      <c r="BW402" s="6">
        <f t="shared" si="69"/>
        <v>0</v>
      </c>
      <c r="BX402" s="12">
        <v>0</v>
      </c>
      <c r="BY402" s="13">
        <f t="shared" si="70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/>
      <c r="CJ402" s="1"/>
      <c r="CK402" s="8"/>
      <c r="CL402" s="8">
        <f t="shared" si="71"/>
        <v>0</v>
      </c>
      <c r="CM402" s="6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/>
      <c r="CW402" s="1"/>
      <c r="CX402" s="8"/>
      <c r="CY402" s="8">
        <f t="shared" si="72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/>
      <c r="DJ402" s="1"/>
      <c r="DK402" s="8"/>
      <c r="DL402" s="8">
        <f t="shared" si="73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13859</v>
      </c>
      <c r="I403" s="27" t="s">
        <v>540</v>
      </c>
      <c r="J403" s="6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/>
      <c r="T403" s="1"/>
      <c r="U403" s="8"/>
      <c r="V403" s="20">
        <f t="shared" si="64"/>
        <v>0</v>
      </c>
      <c r="W403" s="6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/>
      <c r="AG403" s="1"/>
      <c r="AH403" s="8"/>
      <c r="AI403" s="20">
        <f t="shared" si="65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/>
      <c r="AT403" s="1"/>
      <c r="AU403" s="8"/>
      <c r="AV403" s="20">
        <f t="shared" si="66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/>
      <c r="BG403" s="1"/>
      <c r="BH403" s="8"/>
      <c r="BI403" s="20">
        <f t="shared" si="67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/>
      <c r="BT403" s="1"/>
      <c r="BU403" s="8"/>
      <c r="BV403" s="8">
        <f t="shared" si="68"/>
        <v>0</v>
      </c>
      <c r="BW403" s="6">
        <f t="shared" si="69"/>
        <v>0</v>
      </c>
      <c r="BX403" s="12">
        <v>0</v>
      </c>
      <c r="BY403" s="13">
        <f t="shared" si="70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/>
      <c r="CJ403" s="1"/>
      <c r="CK403" s="8"/>
      <c r="CL403" s="8">
        <f t="shared" si="71"/>
        <v>0</v>
      </c>
      <c r="CM403" s="6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/>
      <c r="CW403" s="1"/>
      <c r="CX403" s="8"/>
      <c r="CY403" s="8">
        <f t="shared" si="72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/>
      <c r="DJ403" s="1"/>
      <c r="DK403" s="8"/>
      <c r="DL403" s="8">
        <f t="shared" si="73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13866</v>
      </c>
      <c r="I404" s="27" t="s">
        <v>541</v>
      </c>
      <c r="J404" s="6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/>
      <c r="T404" s="1"/>
      <c r="U404" s="8"/>
      <c r="V404" s="20">
        <f t="shared" si="64"/>
        <v>0</v>
      </c>
      <c r="W404" s="6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/>
      <c r="AG404" s="1"/>
      <c r="AH404" s="8"/>
      <c r="AI404" s="20">
        <f t="shared" si="65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/>
      <c r="AT404" s="1"/>
      <c r="AU404" s="8"/>
      <c r="AV404" s="20">
        <f t="shared" si="66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/>
      <c r="BG404" s="1"/>
      <c r="BH404" s="8"/>
      <c r="BI404" s="20">
        <f t="shared" si="67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/>
      <c r="BT404" s="1"/>
      <c r="BU404" s="8"/>
      <c r="BV404" s="8">
        <f t="shared" si="68"/>
        <v>0</v>
      </c>
      <c r="BW404" s="6">
        <f t="shared" si="69"/>
        <v>0</v>
      </c>
      <c r="BX404" s="12">
        <v>0</v>
      </c>
      <c r="BY404" s="13">
        <f t="shared" si="70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/>
      <c r="CJ404" s="1"/>
      <c r="CK404" s="8"/>
      <c r="CL404" s="8">
        <f t="shared" si="71"/>
        <v>0</v>
      </c>
      <c r="CM404" s="6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/>
      <c r="CW404" s="1"/>
      <c r="CX404" s="8"/>
      <c r="CY404" s="8">
        <f t="shared" si="72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/>
      <c r="DJ404" s="1"/>
      <c r="DK404" s="8"/>
      <c r="DL404" s="8">
        <f t="shared" si="73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273</v>
      </c>
      <c r="E405" s="27" t="s">
        <v>261</v>
      </c>
      <c r="F405" s="27" t="s">
        <v>258</v>
      </c>
      <c r="G405" s="28" t="s">
        <v>265</v>
      </c>
      <c r="H405" s="28">
        <v>13868</v>
      </c>
      <c r="I405" s="27" t="s">
        <v>542</v>
      </c>
      <c r="J405" s="6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/>
      <c r="T405" s="1"/>
      <c r="U405" s="8"/>
      <c r="V405" s="20">
        <f t="shared" si="64"/>
        <v>0</v>
      </c>
      <c r="W405" s="6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/>
      <c r="AG405" s="1"/>
      <c r="AH405" s="8"/>
      <c r="AI405" s="20">
        <f t="shared" si="65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/>
      <c r="AT405" s="1"/>
      <c r="AU405" s="8"/>
      <c r="AV405" s="20">
        <f t="shared" si="66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/>
      <c r="BG405" s="1"/>
      <c r="BH405" s="8"/>
      <c r="BI405" s="20">
        <f t="shared" si="67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/>
      <c r="BT405" s="1"/>
      <c r="BU405" s="8"/>
      <c r="BV405" s="8">
        <f t="shared" si="68"/>
        <v>0</v>
      </c>
      <c r="BW405" s="6">
        <f t="shared" si="69"/>
        <v>0</v>
      </c>
      <c r="BX405" s="12">
        <v>0</v>
      </c>
      <c r="BY405" s="13">
        <f t="shared" si="70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/>
      <c r="CJ405" s="1"/>
      <c r="CK405" s="8"/>
      <c r="CL405" s="8">
        <f t="shared" si="71"/>
        <v>0</v>
      </c>
      <c r="CM405" s="6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/>
      <c r="CW405" s="1"/>
      <c r="CX405" s="8"/>
      <c r="CY405" s="8">
        <f t="shared" si="72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/>
      <c r="DJ405" s="1"/>
      <c r="DK405" s="8"/>
      <c r="DL405" s="8">
        <f t="shared" si="73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13869</v>
      </c>
      <c r="I406" s="27" t="s">
        <v>543</v>
      </c>
      <c r="J406" s="6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/>
      <c r="T406" s="1"/>
      <c r="U406" s="8"/>
      <c r="V406" s="20">
        <f t="shared" si="64"/>
        <v>0</v>
      </c>
      <c r="W406" s="6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/>
      <c r="AG406" s="1"/>
      <c r="AH406" s="8"/>
      <c r="AI406" s="20">
        <f t="shared" si="65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/>
      <c r="AT406" s="1"/>
      <c r="AU406" s="8"/>
      <c r="AV406" s="20">
        <f t="shared" si="66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/>
      <c r="BG406" s="1"/>
      <c r="BH406" s="8"/>
      <c r="BI406" s="20">
        <f t="shared" si="67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/>
      <c r="BT406" s="1"/>
      <c r="BU406" s="8"/>
      <c r="BV406" s="8">
        <f t="shared" si="68"/>
        <v>0</v>
      </c>
      <c r="BW406" s="6">
        <f t="shared" si="69"/>
        <v>0</v>
      </c>
      <c r="BX406" s="12">
        <v>0</v>
      </c>
      <c r="BY406" s="13">
        <f t="shared" si="70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/>
      <c r="CJ406" s="1"/>
      <c r="CK406" s="8"/>
      <c r="CL406" s="8">
        <f t="shared" si="71"/>
        <v>0</v>
      </c>
      <c r="CM406" s="6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/>
      <c r="CW406" s="1"/>
      <c r="CX406" s="8"/>
      <c r="CY406" s="8">
        <f t="shared" si="72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/>
      <c r="DJ406" s="1"/>
      <c r="DK406" s="8"/>
      <c r="DL406" s="8">
        <f t="shared" si="73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273</v>
      </c>
      <c r="E407" s="27" t="s">
        <v>261</v>
      </c>
      <c r="F407" s="27" t="s">
        <v>258</v>
      </c>
      <c r="G407" s="28" t="s">
        <v>303</v>
      </c>
      <c r="H407" s="28">
        <v>13881</v>
      </c>
      <c r="I407" s="27" t="s">
        <v>544</v>
      </c>
      <c r="J407" s="6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/>
      <c r="T407" s="1"/>
      <c r="U407" s="8"/>
      <c r="V407" s="20">
        <f t="shared" si="64"/>
        <v>0</v>
      </c>
      <c r="W407" s="6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/>
      <c r="AG407" s="1"/>
      <c r="AH407" s="8"/>
      <c r="AI407" s="20">
        <f t="shared" si="65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/>
      <c r="AT407" s="1"/>
      <c r="AU407" s="8"/>
      <c r="AV407" s="20">
        <f t="shared" si="66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/>
      <c r="BG407" s="1"/>
      <c r="BH407" s="8"/>
      <c r="BI407" s="20">
        <f t="shared" si="67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/>
      <c r="BT407" s="1"/>
      <c r="BU407" s="8"/>
      <c r="BV407" s="8">
        <f t="shared" si="68"/>
        <v>0</v>
      </c>
      <c r="BW407" s="6">
        <f t="shared" si="69"/>
        <v>0</v>
      </c>
      <c r="BX407" s="12">
        <v>0</v>
      </c>
      <c r="BY407" s="13">
        <f t="shared" si="70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/>
      <c r="CJ407" s="1"/>
      <c r="CK407" s="8"/>
      <c r="CL407" s="8">
        <f t="shared" si="71"/>
        <v>0</v>
      </c>
      <c r="CM407" s="6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/>
      <c r="CW407" s="1"/>
      <c r="CX407" s="8"/>
      <c r="CY407" s="8">
        <f t="shared" si="72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/>
      <c r="DJ407" s="1"/>
      <c r="DK407" s="8"/>
      <c r="DL407" s="8">
        <f t="shared" si="73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14006</v>
      </c>
      <c r="I408" s="27" t="s">
        <v>545</v>
      </c>
      <c r="J408" s="6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/>
      <c r="T408" s="1"/>
      <c r="U408" s="8"/>
      <c r="V408" s="20">
        <f t="shared" si="64"/>
        <v>0</v>
      </c>
      <c r="W408" s="6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/>
      <c r="AG408" s="1"/>
      <c r="AH408" s="8"/>
      <c r="AI408" s="20">
        <f t="shared" si="65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/>
      <c r="AT408" s="1"/>
      <c r="AU408" s="8"/>
      <c r="AV408" s="20">
        <f t="shared" si="66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/>
      <c r="BG408" s="1"/>
      <c r="BH408" s="8"/>
      <c r="BI408" s="20">
        <f t="shared" si="67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/>
      <c r="BT408" s="1"/>
      <c r="BU408" s="8"/>
      <c r="BV408" s="8">
        <f t="shared" si="68"/>
        <v>0</v>
      </c>
      <c r="BW408" s="6">
        <f t="shared" si="69"/>
        <v>0</v>
      </c>
      <c r="BX408" s="12">
        <v>0</v>
      </c>
      <c r="BY408" s="13">
        <f t="shared" si="70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/>
      <c r="CJ408" s="1"/>
      <c r="CK408" s="8"/>
      <c r="CL408" s="8">
        <f t="shared" si="71"/>
        <v>0</v>
      </c>
      <c r="CM408" s="6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/>
      <c r="CW408" s="1"/>
      <c r="CX408" s="8"/>
      <c r="CY408" s="8">
        <f t="shared" si="72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/>
      <c r="DJ408" s="1"/>
      <c r="DK408" s="8"/>
      <c r="DL408" s="8">
        <f t="shared" si="73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273</v>
      </c>
      <c r="E409" s="27" t="s">
        <v>261</v>
      </c>
      <c r="F409" s="27" t="s">
        <v>258</v>
      </c>
      <c r="G409" s="28" t="s">
        <v>287</v>
      </c>
      <c r="H409" s="28">
        <v>14007</v>
      </c>
      <c r="I409" s="27" t="s">
        <v>546</v>
      </c>
      <c r="J409" s="6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/>
      <c r="T409" s="1"/>
      <c r="U409" s="8"/>
      <c r="V409" s="20">
        <f t="shared" si="64"/>
        <v>0</v>
      </c>
      <c r="W409" s="6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/>
      <c r="AG409" s="1"/>
      <c r="AH409" s="8"/>
      <c r="AI409" s="20">
        <f t="shared" si="65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/>
      <c r="AT409" s="1"/>
      <c r="AU409" s="8"/>
      <c r="AV409" s="20">
        <f t="shared" si="66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/>
      <c r="BG409" s="1"/>
      <c r="BH409" s="8"/>
      <c r="BI409" s="20">
        <f t="shared" si="67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/>
      <c r="BT409" s="1"/>
      <c r="BU409" s="8"/>
      <c r="BV409" s="8">
        <f t="shared" si="68"/>
        <v>0</v>
      </c>
      <c r="BW409" s="6">
        <f t="shared" si="69"/>
        <v>0</v>
      </c>
      <c r="BX409" s="12">
        <v>0</v>
      </c>
      <c r="BY409" s="13">
        <f t="shared" si="70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/>
      <c r="CJ409" s="1"/>
      <c r="CK409" s="8"/>
      <c r="CL409" s="8">
        <f t="shared" si="71"/>
        <v>0</v>
      </c>
      <c r="CM409" s="6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/>
      <c r="CW409" s="1"/>
      <c r="CX409" s="8"/>
      <c r="CY409" s="8">
        <f t="shared" si="72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/>
      <c r="DJ409" s="1"/>
      <c r="DK409" s="8"/>
      <c r="DL409" s="8">
        <f t="shared" si="73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14008</v>
      </c>
      <c r="I410" s="27" t="s">
        <v>547</v>
      </c>
      <c r="J410" s="6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/>
      <c r="T410" s="1"/>
      <c r="U410" s="8"/>
      <c r="V410" s="20">
        <f t="shared" si="64"/>
        <v>0</v>
      </c>
      <c r="W410" s="6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/>
      <c r="AG410" s="1"/>
      <c r="AH410" s="8"/>
      <c r="AI410" s="20">
        <f t="shared" si="65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/>
      <c r="AT410" s="1"/>
      <c r="AU410" s="8"/>
      <c r="AV410" s="20">
        <f t="shared" si="66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/>
      <c r="BG410" s="1"/>
      <c r="BH410" s="8"/>
      <c r="BI410" s="20">
        <f t="shared" si="67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/>
      <c r="BT410" s="1"/>
      <c r="BU410" s="8"/>
      <c r="BV410" s="8">
        <f t="shared" si="68"/>
        <v>0</v>
      </c>
      <c r="BW410" s="6">
        <f t="shared" si="69"/>
        <v>0</v>
      </c>
      <c r="BX410" s="12">
        <v>0</v>
      </c>
      <c r="BY410" s="13">
        <f t="shared" si="70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/>
      <c r="CJ410" s="1"/>
      <c r="CK410" s="8"/>
      <c r="CL410" s="8">
        <f t="shared" si="71"/>
        <v>0</v>
      </c>
      <c r="CM410" s="6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/>
      <c r="CW410" s="1"/>
      <c r="CX410" s="8"/>
      <c r="CY410" s="8">
        <f t="shared" si="72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/>
      <c r="DJ410" s="1"/>
      <c r="DK410" s="8"/>
      <c r="DL410" s="8">
        <f t="shared" si="73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14019</v>
      </c>
      <c r="I411" s="27" t="s">
        <v>548</v>
      </c>
      <c r="J411" s="6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/>
      <c r="T411" s="1"/>
      <c r="U411" s="8"/>
      <c r="V411" s="20">
        <f t="shared" si="64"/>
        <v>0</v>
      </c>
      <c r="W411" s="6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/>
      <c r="AG411" s="1"/>
      <c r="AH411" s="8"/>
      <c r="AI411" s="20">
        <f t="shared" si="65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/>
      <c r="AT411" s="1"/>
      <c r="AU411" s="8"/>
      <c r="AV411" s="20">
        <f t="shared" si="66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/>
      <c r="BG411" s="1"/>
      <c r="BH411" s="8"/>
      <c r="BI411" s="20">
        <f t="shared" si="67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/>
      <c r="BT411" s="1"/>
      <c r="BU411" s="8"/>
      <c r="BV411" s="8">
        <f t="shared" si="68"/>
        <v>0</v>
      </c>
      <c r="BW411" s="6">
        <f t="shared" si="69"/>
        <v>0</v>
      </c>
      <c r="BX411" s="12">
        <v>0</v>
      </c>
      <c r="BY411" s="13">
        <f t="shared" si="70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/>
      <c r="CJ411" s="1"/>
      <c r="CK411" s="8"/>
      <c r="CL411" s="8">
        <f t="shared" si="71"/>
        <v>0</v>
      </c>
      <c r="CM411" s="6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/>
      <c r="CW411" s="1"/>
      <c r="CX411" s="8"/>
      <c r="CY411" s="8">
        <f t="shared" si="72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/>
      <c r="DJ411" s="1"/>
      <c r="DK411" s="8"/>
      <c r="DL411" s="8">
        <f t="shared" si="73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14020</v>
      </c>
      <c r="I412" s="27" t="s">
        <v>549</v>
      </c>
      <c r="J412" s="6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/>
      <c r="T412" s="1"/>
      <c r="U412" s="8"/>
      <c r="V412" s="20">
        <f t="shared" si="64"/>
        <v>0</v>
      </c>
      <c r="W412" s="6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/>
      <c r="AG412" s="1"/>
      <c r="AH412" s="8"/>
      <c r="AI412" s="20">
        <f t="shared" si="65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/>
      <c r="AT412" s="1"/>
      <c r="AU412" s="8"/>
      <c r="AV412" s="20">
        <f t="shared" si="66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/>
      <c r="BG412" s="1"/>
      <c r="BH412" s="8"/>
      <c r="BI412" s="20">
        <f t="shared" si="67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/>
      <c r="BT412" s="1"/>
      <c r="BU412" s="8"/>
      <c r="BV412" s="8">
        <f t="shared" si="68"/>
        <v>0</v>
      </c>
      <c r="BW412" s="6">
        <f t="shared" si="69"/>
        <v>0</v>
      </c>
      <c r="BX412" s="12">
        <v>0</v>
      </c>
      <c r="BY412" s="13">
        <f t="shared" si="70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/>
      <c r="CJ412" s="1"/>
      <c r="CK412" s="8"/>
      <c r="CL412" s="8">
        <f t="shared" si="71"/>
        <v>0</v>
      </c>
      <c r="CM412" s="6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/>
      <c r="CW412" s="1"/>
      <c r="CX412" s="8"/>
      <c r="CY412" s="8">
        <f t="shared" si="72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/>
      <c r="DJ412" s="1"/>
      <c r="DK412" s="8"/>
      <c r="DL412" s="8">
        <f t="shared" si="73"/>
        <v>0</v>
      </c>
    </row>
    <row r="413" spans="1:116" x14ac:dyDescent="0.2">
      <c r="A413" s="27" t="s">
        <v>280</v>
      </c>
      <c r="B413" s="27" t="s">
        <v>71</v>
      </c>
      <c r="C413" s="28">
        <v>0</v>
      </c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14033</v>
      </c>
      <c r="I413" s="27" t="s">
        <v>550</v>
      </c>
      <c r="J413" s="6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/>
      <c r="T413" s="1"/>
      <c r="U413" s="8"/>
      <c r="V413" s="20">
        <f t="shared" si="64"/>
        <v>0</v>
      </c>
      <c r="W413" s="6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/>
      <c r="AG413" s="1"/>
      <c r="AH413" s="8"/>
      <c r="AI413" s="20">
        <f t="shared" si="65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/>
      <c r="AT413" s="1"/>
      <c r="AU413" s="8"/>
      <c r="AV413" s="20">
        <f t="shared" si="66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/>
      <c r="BG413" s="1"/>
      <c r="BH413" s="8"/>
      <c r="BI413" s="20">
        <f t="shared" si="67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/>
      <c r="BT413" s="1"/>
      <c r="BU413" s="8"/>
      <c r="BV413" s="8">
        <f t="shared" si="68"/>
        <v>0</v>
      </c>
      <c r="BW413" s="6">
        <f t="shared" si="69"/>
        <v>0</v>
      </c>
      <c r="BX413" s="12">
        <v>0</v>
      </c>
      <c r="BY413" s="13">
        <f t="shared" si="70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/>
      <c r="CJ413" s="1"/>
      <c r="CK413" s="8"/>
      <c r="CL413" s="8">
        <f t="shared" si="71"/>
        <v>0</v>
      </c>
      <c r="CM413" s="6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/>
      <c r="CW413" s="1"/>
      <c r="CX413" s="8"/>
      <c r="CY413" s="8">
        <f t="shared" si="72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/>
      <c r="DJ413" s="1"/>
      <c r="DK413" s="8"/>
      <c r="DL413" s="8">
        <f t="shared" si="73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14034</v>
      </c>
      <c r="I414" s="27" t="s">
        <v>551</v>
      </c>
      <c r="J414" s="6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/>
      <c r="T414" s="1"/>
      <c r="U414" s="8"/>
      <c r="V414" s="20">
        <f t="shared" si="64"/>
        <v>0</v>
      </c>
      <c r="W414" s="6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/>
      <c r="AG414" s="1"/>
      <c r="AH414" s="8"/>
      <c r="AI414" s="20">
        <f t="shared" si="65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/>
      <c r="AT414" s="1"/>
      <c r="AU414" s="8"/>
      <c r="AV414" s="20">
        <f t="shared" si="66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/>
      <c r="BG414" s="1"/>
      <c r="BH414" s="8"/>
      <c r="BI414" s="20">
        <f t="shared" si="67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/>
      <c r="BT414" s="1"/>
      <c r="BU414" s="8"/>
      <c r="BV414" s="8">
        <f t="shared" si="68"/>
        <v>0</v>
      </c>
      <c r="BW414" s="6">
        <f t="shared" si="69"/>
        <v>0</v>
      </c>
      <c r="BX414" s="12">
        <v>0</v>
      </c>
      <c r="BY414" s="13">
        <f t="shared" si="70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/>
      <c r="CJ414" s="1"/>
      <c r="CK414" s="8"/>
      <c r="CL414" s="8">
        <f t="shared" si="71"/>
        <v>0</v>
      </c>
      <c r="CM414" s="6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/>
      <c r="CW414" s="1"/>
      <c r="CX414" s="8"/>
      <c r="CY414" s="8">
        <f t="shared" si="72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/>
      <c r="DJ414" s="1"/>
      <c r="DK414" s="8"/>
      <c r="DL414" s="8">
        <f t="shared" si="73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14073</v>
      </c>
      <c r="I415" s="27" t="s">
        <v>552</v>
      </c>
      <c r="J415" s="6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/>
      <c r="T415" s="1"/>
      <c r="U415" s="8"/>
      <c r="V415" s="20">
        <f t="shared" si="64"/>
        <v>0</v>
      </c>
      <c r="W415" s="6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/>
      <c r="AG415" s="1"/>
      <c r="AH415" s="8"/>
      <c r="AI415" s="20">
        <f t="shared" si="65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/>
      <c r="AT415" s="1"/>
      <c r="AU415" s="8"/>
      <c r="AV415" s="20">
        <f t="shared" si="66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/>
      <c r="BG415" s="1"/>
      <c r="BH415" s="8"/>
      <c r="BI415" s="20">
        <f t="shared" si="67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/>
      <c r="BT415" s="1"/>
      <c r="BU415" s="8"/>
      <c r="BV415" s="8">
        <f t="shared" si="68"/>
        <v>0</v>
      </c>
      <c r="BW415" s="6">
        <f t="shared" si="69"/>
        <v>0</v>
      </c>
      <c r="BX415" s="12">
        <v>0</v>
      </c>
      <c r="BY415" s="13">
        <f t="shared" si="70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/>
      <c r="CJ415" s="1"/>
      <c r="CK415" s="8"/>
      <c r="CL415" s="8">
        <f t="shared" si="71"/>
        <v>0</v>
      </c>
      <c r="CM415" s="6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/>
      <c r="CW415" s="1"/>
      <c r="CX415" s="8"/>
      <c r="CY415" s="8">
        <f t="shared" si="72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/>
      <c r="DJ415" s="1"/>
      <c r="DK415" s="8"/>
      <c r="DL415" s="8">
        <f t="shared" si="73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297</v>
      </c>
      <c r="E416" s="27" t="s">
        <v>261</v>
      </c>
      <c r="F416" s="27" t="s">
        <v>258</v>
      </c>
      <c r="G416" s="28" t="s">
        <v>287</v>
      </c>
      <c r="H416" s="28">
        <v>14090</v>
      </c>
      <c r="I416" s="27" t="s">
        <v>257</v>
      </c>
      <c r="J416" s="6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/>
      <c r="T416" s="1"/>
      <c r="U416" s="8"/>
      <c r="V416" s="20">
        <f t="shared" si="64"/>
        <v>0</v>
      </c>
      <c r="W416" s="6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/>
      <c r="AG416" s="1"/>
      <c r="AH416" s="8"/>
      <c r="AI416" s="20">
        <f t="shared" si="65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/>
      <c r="AT416" s="1"/>
      <c r="AU416" s="8"/>
      <c r="AV416" s="20">
        <f t="shared" si="66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/>
      <c r="BG416" s="1"/>
      <c r="BH416" s="8"/>
      <c r="BI416" s="20">
        <f t="shared" si="67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/>
      <c r="BT416" s="1"/>
      <c r="BU416" s="8"/>
      <c r="BV416" s="8">
        <f t="shared" si="68"/>
        <v>0</v>
      </c>
      <c r="BW416" s="6">
        <f t="shared" si="69"/>
        <v>0</v>
      </c>
      <c r="BX416" s="12">
        <v>0</v>
      </c>
      <c r="BY416" s="13">
        <f t="shared" si="70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/>
      <c r="CJ416" s="1"/>
      <c r="CK416" s="8"/>
      <c r="CL416" s="8">
        <f t="shared" si="71"/>
        <v>0</v>
      </c>
      <c r="CM416" s="6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/>
      <c r="CW416" s="1"/>
      <c r="CX416" s="8"/>
      <c r="CY416" s="8">
        <f t="shared" si="72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/>
      <c r="DJ416" s="1"/>
      <c r="DK416" s="8"/>
      <c r="DL416" s="8">
        <f t="shared" si="73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273</v>
      </c>
      <c r="E417" s="27" t="s">
        <v>261</v>
      </c>
      <c r="F417" s="27" t="s">
        <v>258</v>
      </c>
      <c r="G417" s="28" t="s">
        <v>267</v>
      </c>
      <c r="H417" s="28">
        <v>14219</v>
      </c>
      <c r="I417" s="27" t="s">
        <v>553</v>
      </c>
      <c r="J417" s="6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/>
      <c r="T417" s="1"/>
      <c r="U417" s="8"/>
      <c r="V417" s="20">
        <f t="shared" si="64"/>
        <v>0</v>
      </c>
      <c r="W417" s="6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/>
      <c r="AG417" s="1"/>
      <c r="AH417" s="8"/>
      <c r="AI417" s="20">
        <f t="shared" si="65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/>
      <c r="AT417" s="1"/>
      <c r="AU417" s="8"/>
      <c r="AV417" s="20">
        <f t="shared" si="66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/>
      <c r="BG417" s="1"/>
      <c r="BH417" s="8"/>
      <c r="BI417" s="20">
        <f t="shared" si="67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/>
      <c r="BT417" s="1"/>
      <c r="BU417" s="8"/>
      <c r="BV417" s="8">
        <f t="shared" si="68"/>
        <v>0</v>
      </c>
      <c r="BW417" s="6">
        <f t="shared" si="69"/>
        <v>0</v>
      </c>
      <c r="BX417" s="12">
        <v>0</v>
      </c>
      <c r="BY417" s="13">
        <f t="shared" si="70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/>
      <c r="CJ417" s="1"/>
      <c r="CK417" s="8"/>
      <c r="CL417" s="8">
        <f t="shared" si="71"/>
        <v>0</v>
      </c>
      <c r="CM417" s="6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/>
      <c r="CW417" s="1"/>
      <c r="CX417" s="8"/>
      <c r="CY417" s="8">
        <f t="shared" si="72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/>
      <c r="DJ417" s="1"/>
      <c r="DK417" s="8"/>
      <c r="DL417" s="8">
        <f t="shared" si="73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273</v>
      </c>
      <c r="E418" s="27" t="s">
        <v>261</v>
      </c>
      <c r="F418" s="27" t="s">
        <v>258</v>
      </c>
      <c r="G418" s="28" t="s">
        <v>303</v>
      </c>
      <c r="H418" s="28">
        <v>14220</v>
      </c>
      <c r="I418" s="27" t="s">
        <v>554</v>
      </c>
      <c r="J418" s="6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/>
      <c r="T418" s="1"/>
      <c r="U418" s="8"/>
      <c r="V418" s="20">
        <f t="shared" si="64"/>
        <v>0</v>
      </c>
      <c r="W418" s="6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/>
      <c r="AG418" s="1"/>
      <c r="AH418" s="8"/>
      <c r="AI418" s="20">
        <f t="shared" si="65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/>
      <c r="AT418" s="1"/>
      <c r="AU418" s="8"/>
      <c r="AV418" s="20">
        <f t="shared" si="66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/>
      <c r="BG418" s="1"/>
      <c r="BH418" s="8"/>
      <c r="BI418" s="20">
        <f t="shared" si="67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/>
      <c r="BT418" s="1"/>
      <c r="BU418" s="8"/>
      <c r="BV418" s="8">
        <f t="shared" si="68"/>
        <v>0</v>
      </c>
      <c r="BW418" s="6">
        <f t="shared" si="69"/>
        <v>0</v>
      </c>
      <c r="BX418" s="12">
        <v>0</v>
      </c>
      <c r="BY418" s="13">
        <f t="shared" si="70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/>
      <c r="CJ418" s="1"/>
      <c r="CK418" s="8"/>
      <c r="CL418" s="8">
        <f t="shared" si="71"/>
        <v>0</v>
      </c>
      <c r="CM418" s="6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/>
      <c r="CW418" s="1"/>
      <c r="CX418" s="8"/>
      <c r="CY418" s="8">
        <f t="shared" si="72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/>
      <c r="DJ418" s="1"/>
      <c r="DK418" s="8"/>
      <c r="DL418" s="8">
        <f t="shared" si="73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273</v>
      </c>
      <c r="E419" s="27" t="s">
        <v>261</v>
      </c>
      <c r="F419" s="27" t="s">
        <v>258</v>
      </c>
      <c r="G419" s="28" t="s">
        <v>265</v>
      </c>
      <c r="H419" s="28">
        <v>14221</v>
      </c>
      <c r="I419" s="27" t="s">
        <v>555</v>
      </c>
      <c r="J419" s="6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/>
      <c r="T419" s="1"/>
      <c r="U419" s="8"/>
      <c r="V419" s="20">
        <f t="shared" si="64"/>
        <v>0</v>
      </c>
      <c r="W419" s="6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/>
      <c r="AG419" s="1"/>
      <c r="AH419" s="8"/>
      <c r="AI419" s="20">
        <f t="shared" si="65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/>
      <c r="AT419" s="1"/>
      <c r="AU419" s="8"/>
      <c r="AV419" s="20">
        <f t="shared" si="66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/>
      <c r="BG419" s="1"/>
      <c r="BH419" s="8"/>
      <c r="BI419" s="20">
        <f t="shared" si="67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/>
      <c r="BT419" s="1"/>
      <c r="BU419" s="8"/>
      <c r="BV419" s="8">
        <f t="shared" si="68"/>
        <v>0</v>
      </c>
      <c r="BW419" s="6">
        <f t="shared" si="69"/>
        <v>0</v>
      </c>
      <c r="BX419" s="12">
        <v>0</v>
      </c>
      <c r="BY419" s="13">
        <f t="shared" si="70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/>
      <c r="CJ419" s="1"/>
      <c r="CK419" s="8"/>
      <c r="CL419" s="8">
        <f t="shared" si="71"/>
        <v>0</v>
      </c>
      <c r="CM419" s="6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/>
      <c r="CW419" s="1"/>
      <c r="CX419" s="8"/>
      <c r="CY419" s="8">
        <f t="shared" si="72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/>
      <c r="DJ419" s="1"/>
      <c r="DK419" s="8"/>
      <c r="DL419" s="8">
        <f t="shared" si="73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273</v>
      </c>
      <c r="E420" s="27" t="s">
        <v>261</v>
      </c>
      <c r="F420" s="27" t="s">
        <v>258</v>
      </c>
      <c r="G420" s="28" t="s">
        <v>265</v>
      </c>
      <c r="H420" s="28">
        <v>14223</v>
      </c>
      <c r="I420" s="27" t="s">
        <v>556</v>
      </c>
      <c r="J420" s="6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/>
      <c r="T420" s="1"/>
      <c r="U420" s="8"/>
      <c r="V420" s="20">
        <f t="shared" si="64"/>
        <v>0</v>
      </c>
      <c r="W420" s="6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/>
      <c r="AG420" s="1"/>
      <c r="AH420" s="8"/>
      <c r="AI420" s="20">
        <f t="shared" si="65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/>
      <c r="AT420" s="1"/>
      <c r="AU420" s="8"/>
      <c r="AV420" s="20">
        <f t="shared" si="66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/>
      <c r="BG420" s="1"/>
      <c r="BH420" s="8"/>
      <c r="BI420" s="20">
        <f t="shared" si="67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/>
      <c r="BT420" s="1"/>
      <c r="BU420" s="8"/>
      <c r="BV420" s="8">
        <f t="shared" si="68"/>
        <v>0</v>
      </c>
      <c r="BW420" s="6">
        <f t="shared" si="69"/>
        <v>0</v>
      </c>
      <c r="BX420" s="12">
        <v>0</v>
      </c>
      <c r="BY420" s="13">
        <f t="shared" si="70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/>
      <c r="CJ420" s="1"/>
      <c r="CK420" s="8"/>
      <c r="CL420" s="8">
        <f t="shared" si="71"/>
        <v>0</v>
      </c>
      <c r="CM420" s="6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/>
      <c r="CW420" s="1"/>
      <c r="CX420" s="8"/>
      <c r="CY420" s="8">
        <f t="shared" si="72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/>
      <c r="DJ420" s="1"/>
      <c r="DK420" s="8"/>
      <c r="DL420" s="8">
        <f t="shared" si="73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273</v>
      </c>
      <c r="E421" s="27" t="s">
        <v>261</v>
      </c>
      <c r="F421" s="27" t="s">
        <v>258</v>
      </c>
      <c r="G421" s="28" t="s">
        <v>303</v>
      </c>
      <c r="H421" s="28">
        <v>14232</v>
      </c>
      <c r="I421" s="27" t="s">
        <v>557</v>
      </c>
      <c r="J421" s="6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/>
      <c r="T421" s="1"/>
      <c r="U421" s="8"/>
      <c r="V421" s="20">
        <f t="shared" si="64"/>
        <v>0</v>
      </c>
      <c r="W421" s="6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/>
      <c r="AG421" s="1"/>
      <c r="AH421" s="8"/>
      <c r="AI421" s="20">
        <f t="shared" si="65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/>
      <c r="AT421" s="1"/>
      <c r="AU421" s="8"/>
      <c r="AV421" s="20">
        <f t="shared" si="66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/>
      <c r="BG421" s="1"/>
      <c r="BH421" s="8"/>
      <c r="BI421" s="20">
        <f t="shared" si="67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/>
      <c r="BT421" s="1"/>
      <c r="BU421" s="8"/>
      <c r="BV421" s="8">
        <f t="shared" si="68"/>
        <v>0</v>
      </c>
      <c r="BW421" s="6">
        <f t="shared" si="69"/>
        <v>0</v>
      </c>
      <c r="BX421" s="12">
        <v>0</v>
      </c>
      <c r="BY421" s="13">
        <f t="shared" si="70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/>
      <c r="CJ421" s="1"/>
      <c r="CK421" s="8"/>
      <c r="CL421" s="8">
        <f t="shared" si="71"/>
        <v>0</v>
      </c>
      <c r="CM421" s="6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/>
      <c r="CW421" s="1"/>
      <c r="CX421" s="8"/>
      <c r="CY421" s="8">
        <f t="shared" si="72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/>
      <c r="DJ421" s="1"/>
      <c r="DK421" s="8"/>
      <c r="DL421" s="8">
        <f t="shared" si="73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367</v>
      </c>
      <c r="E422" s="27" t="s">
        <v>9</v>
      </c>
      <c r="F422" s="27" t="s">
        <v>10</v>
      </c>
      <c r="G422" s="28" t="s">
        <v>303</v>
      </c>
      <c r="H422" s="28">
        <v>14253</v>
      </c>
      <c r="I422" s="27" t="s">
        <v>558</v>
      </c>
      <c r="J422" s="6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7</v>
      </c>
      <c r="P422" s="1">
        <v>0</v>
      </c>
      <c r="Q422" s="1">
        <v>5</v>
      </c>
      <c r="R422" s="1">
        <v>2</v>
      </c>
      <c r="S422" s="1"/>
      <c r="T422" s="1"/>
      <c r="U422" s="8"/>
      <c r="V422" s="20">
        <f t="shared" si="64"/>
        <v>25</v>
      </c>
      <c r="W422" s="6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/>
      <c r="AG422" s="1"/>
      <c r="AH422" s="8"/>
      <c r="AI422" s="20">
        <f t="shared" si="65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/>
      <c r="AT422" s="1"/>
      <c r="AU422" s="8"/>
      <c r="AV422" s="20">
        <f t="shared" si="66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/>
      <c r="BG422" s="1"/>
      <c r="BH422" s="8"/>
      <c r="BI422" s="20">
        <f t="shared" si="67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/>
      <c r="BT422" s="1"/>
      <c r="BU422" s="8"/>
      <c r="BV422" s="8">
        <f t="shared" si="68"/>
        <v>0</v>
      </c>
      <c r="BW422" s="6">
        <f t="shared" si="69"/>
        <v>0</v>
      </c>
      <c r="BX422" s="12">
        <v>3.9</v>
      </c>
      <c r="BY422" s="13">
        <f t="shared" si="70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/>
      <c r="CJ422" s="1"/>
      <c r="CK422" s="8"/>
      <c r="CL422" s="8">
        <f t="shared" si="71"/>
        <v>0</v>
      </c>
      <c r="CM422" s="6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/>
      <c r="CW422" s="1"/>
      <c r="CX422" s="8"/>
      <c r="CY422" s="8">
        <f t="shared" si="72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/>
      <c r="DJ422" s="1"/>
      <c r="DK422" s="8"/>
      <c r="DL422" s="8">
        <f t="shared" si="73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273</v>
      </c>
      <c r="E423" s="27" t="s">
        <v>261</v>
      </c>
      <c r="F423" s="27" t="s">
        <v>258</v>
      </c>
      <c r="G423" s="28" t="s">
        <v>303</v>
      </c>
      <c r="H423" s="28">
        <v>14315</v>
      </c>
      <c r="I423" s="27" t="s">
        <v>559</v>
      </c>
      <c r="J423" s="6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/>
      <c r="T423" s="1"/>
      <c r="U423" s="8"/>
      <c r="V423" s="20">
        <f t="shared" si="64"/>
        <v>0</v>
      </c>
      <c r="W423" s="6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/>
      <c r="AG423" s="1"/>
      <c r="AH423" s="8"/>
      <c r="AI423" s="20">
        <f t="shared" si="65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/>
      <c r="AT423" s="1"/>
      <c r="AU423" s="8"/>
      <c r="AV423" s="20">
        <f t="shared" si="66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/>
      <c r="BG423" s="1"/>
      <c r="BH423" s="8"/>
      <c r="BI423" s="20">
        <f t="shared" si="67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/>
      <c r="BT423" s="1"/>
      <c r="BU423" s="8"/>
      <c r="BV423" s="8">
        <f t="shared" si="68"/>
        <v>0</v>
      </c>
      <c r="BW423" s="6">
        <f t="shared" si="69"/>
        <v>0</v>
      </c>
      <c r="BX423" s="12">
        <v>0</v>
      </c>
      <c r="BY423" s="13">
        <f t="shared" si="70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/>
      <c r="CJ423" s="1"/>
      <c r="CK423" s="8"/>
      <c r="CL423" s="8">
        <f t="shared" si="71"/>
        <v>0</v>
      </c>
      <c r="CM423" s="6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/>
      <c r="CW423" s="1"/>
      <c r="CX423" s="8"/>
      <c r="CY423" s="8">
        <f t="shared" si="72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/>
      <c r="DJ423" s="1"/>
      <c r="DK423" s="8"/>
      <c r="DL423" s="8">
        <f t="shared" si="73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273</v>
      </c>
      <c r="E424" s="27" t="s">
        <v>261</v>
      </c>
      <c r="F424" s="27" t="s">
        <v>258</v>
      </c>
      <c r="G424" s="28" t="s">
        <v>303</v>
      </c>
      <c r="H424" s="28">
        <v>14320</v>
      </c>
      <c r="I424" s="27" t="s">
        <v>262</v>
      </c>
      <c r="J424" s="6">
        <v>2</v>
      </c>
      <c r="K424" s="1">
        <v>4</v>
      </c>
      <c r="L424" s="1">
        <v>5</v>
      </c>
      <c r="M424" s="1">
        <v>9</v>
      </c>
      <c r="N424" s="1">
        <v>1</v>
      </c>
      <c r="O424" s="1">
        <v>4</v>
      </c>
      <c r="P424" s="1">
        <v>4</v>
      </c>
      <c r="Q424" s="1">
        <v>4</v>
      </c>
      <c r="R424" s="1">
        <v>1</v>
      </c>
      <c r="S424" s="1"/>
      <c r="T424" s="1"/>
      <c r="U424" s="8"/>
      <c r="V424" s="20">
        <f t="shared" si="64"/>
        <v>34</v>
      </c>
      <c r="W424" s="6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/>
      <c r="AG424" s="1"/>
      <c r="AH424" s="8"/>
      <c r="AI424" s="20">
        <f t="shared" si="65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/>
      <c r="AT424" s="1"/>
      <c r="AU424" s="8"/>
      <c r="AV424" s="20">
        <f t="shared" si="66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/>
      <c r="BG424" s="1"/>
      <c r="BH424" s="8"/>
      <c r="BI424" s="20">
        <f t="shared" si="67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/>
      <c r="BT424" s="1"/>
      <c r="BU424" s="8"/>
      <c r="BV424" s="8">
        <f t="shared" si="68"/>
        <v>0</v>
      </c>
      <c r="BW424" s="6">
        <f t="shared" si="69"/>
        <v>0</v>
      </c>
      <c r="BX424" s="12">
        <v>0</v>
      </c>
      <c r="BY424" s="13">
        <f t="shared" si="70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/>
      <c r="CJ424" s="1"/>
      <c r="CK424" s="8"/>
      <c r="CL424" s="8">
        <f t="shared" si="71"/>
        <v>0</v>
      </c>
      <c r="CM424" s="6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/>
      <c r="CW424" s="1"/>
      <c r="CX424" s="8"/>
      <c r="CY424" s="8">
        <f t="shared" si="72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/>
      <c r="DJ424" s="1"/>
      <c r="DK424" s="8"/>
      <c r="DL424" s="8">
        <f t="shared" si="73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297</v>
      </c>
      <c r="E425" s="27" t="s">
        <v>37</v>
      </c>
      <c r="F425" s="27" t="s">
        <v>63</v>
      </c>
      <c r="G425" s="28" t="s">
        <v>265</v>
      </c>
      <c r="H425" s="28">
        <v>14370</v>
      </c>
      <c r="I425" s="27" t="s">
        <v>560</v>
      </c>
      <c r="J425" s="6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/>
      <c r="T425" s="1"/>
      <c r="U425" s="8"/>
      <c r="V425" s="20">
        <f t="shared" si="64"/>
        <v>11</v>
      </c>
      <c r="W425" s="6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/>
      <c r="AG425" s="1"/>
      <c r="AH425" s="8"/>
      <c r="AI425" s="20">
        <f t="shared" si="65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/>
      <c r="AT425" s="1"/>
      <c r="AU425" s="8"/>
      <c r="AV425" s="20">
        <f t="shared" si="66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/>
      <c r="BG425" s="1"/>
      <c r="BH425" s="8"/>
      <c r="BI425" s="20">
        <f t="shared" si="67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/>
      <c r="BT425" s="1"/>
      <c r="BU425" s="8"/>
      <c r="BV425" s="8">
        <f t="shared" si="68"/>
        <v>0</v>
      </c>
      <c r="BW425" s="6">
        <f t="shared" si="69"/>
        <v>0</v>
      </c>
      <c r="BX425" s="12">
        <v>2.9</v>
      </c>
      <c r="BY425" s="13">
        <f t="shared" si="70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/>
      <c r="CJ425" s="1"/>
      <c r="CK425" s="8"/>
      <c r="CL425" s="8">
        <f t="shared" si="71"/>
        <v>0</v>
      </c>
      <c r="CM425" s="6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/>
      <c r="CW425" s="1"/>
      <c r="CX425" s="8"/>
      <c r="CY425" s="8">
        <f t="shared" si="72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/>
      <c r="DJ425" s="1"/>
      <c r="DK425" s="8"/>
      <c r="DL425" s="8">
        <f t="shared" si="73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267</v>
      </c>
      <c r="H426" s="28">
        <v>14374</v>
      </c>
      <c r="I426" s="27" t="s">
        <v>561</v>
      </c>
      <c r="J426" s="6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/>
      <c r="T426" s="1"/>
      <c r="U426" s="8"/>
      <c r="V426" s="20">
        <f t="shared" si="64"/>
        <v>0</v>
      </c>
      <c r="W426" s="6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/>
      <c r="AG426" s="1"/>
      <c r="AH426" s="8"/>
      <c r="AI426" s="20">
        <f t="shared" si="65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/>
      <c r="AT426" s="1"/>
      <c r="AU426" s="8"/>
      <c r="AV426" s="20">
        <f t="shared" si="66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/>
      <c r="BG426" s="1"/>
      <c r="BH426" s="8"/>
      <c r="BI426" s="20">
        <f t="shared" si="67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/>
      <c r="BT426" s="1"/>
      <c r="BU426" s="8"/>
      <c r="BV426" s="8">
        <f t="shared" si="68"/>
        <v>0</v>
      </c>
      <c r="BW426" s="6">
        <f t="shared" si="69"/>
        <v>0</v>
      </c>
      <c r="BX426" s="12">
        <v>0</v>
      </c>
      <c r="BY426" s="13">
        <f t="shared" si="70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/>
      <c r="CJ426" s="1"/>
      <c r="CK426" s="8"/>
      <c r="CL426" s="8">
        <f t="shared" si="71"/>
        <v>0</v>
      </c>
      <c r="CM426" s="6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/>
      <c r="CW426" s="1"/>
      <c r="CX426" s="8"/>
      <c r="CY426" s="8">
        <f t="shared" si="72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/>
      <c r="DJ426" s="1"/>
      <c r="DK426" s="8"/>
      <c r="DL426" s="8">
        <f t="shared" si="73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273</v>
      </c>
      <c r="E427" s="27" t="s">
        <v>261</v>
      </c>
      <c r="F427" s="27" t="s">
        <v>258</v>
      </c>
      <c r="G427" s="28" t="s">
        <v>303</v>
      </c>
      <c r="H427" s="28">
        <v>14386</v>
      </c>
      <c r="I427" s="27" t="s">
        <v>562</v>
      </c>
      <c r="J427" s="6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/>
      <c r="T427" s="1"/>
      <c r="U427" s="8"/>
      <c r="V427" s="20">
        <f t="shared" si="64"/>
        <v>0</v>
      </c>
      <c r="W427" s="6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/>
      <c r="AG427" s="1"/>
      <c r="AH427" s="8"/>
      <c r="AI427" s="20">
        <f t="shared" si="65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/>
      <c r="AT427" s="1"/>
      <c r="AU427" s="8"/>
      <c r="AV427" s="20">
        <f t="shared" si="66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/>
      <c r="BG427" s="1"/>
      <c r="BH427" s="8"/>
      <c r="BI427" s="20">
        <f t="shared" si="67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/>
      <c r="BT427" s="1"/>
      <c r="BU427" s="8"/>
      <c r="BV427" s="8">
        <f t="shared" si="68"/>
        <v>0</v>
      </c>
      <c r="BW427" s="6">
        <f t="shared" si="69"/>
        <v>0</v>
      </c>
      <c r="BX427" s="12">
        <v>0</v>
      </c>
      <c r="BY427" s="13">
        <f t="shared" si="70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/>
      <c r="CJ427" s="1"/>
      <c r="CK427" s="8"/>
      <c r="CL427" s="8">
        <f t="shared" si="71"/>
        <v>0</v>
      </c>
      <c r="CM427" s="6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/>
      <c r="CW427" s="1"/>
      <c r="CX427" s="8"/>
      <c r="CY427" s="8">
        <f t="shared" si="72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/>
      <c r="DJ427" s="1"/>
      <c r="DK427" s="8"/>
      <c r="DL427" s="8">
        <f t="shared" si="73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273</v>
      </c>
      <c r="E428" s="27" t="s">
        <v>261</v>
      </c>
      <c r="F428" s="27" t="s">
        <v>258</v>
      </c>
      <c r="G428" s="28" t="s">
        <v>287</v>
      </c>
      <c r="H428" s="28">
        <v>14532</v>
      </c>
      <c r="I428" s="27" t="s">
        <v>563</v>
      </c>
      <c r="J428" s="6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/>
      <c r="T428" s="1"/>
      <c r="U428" s="8"/>
      <c r="V428" s="20">
        <f t="shared" si="64"/>
        <v>0</v>
      </c>
      <c r="W428" s="6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/>
      <c r="AG428" s="1"/>
      <c r="AH428" s="8"/>
      <c r="AI428" s="20">
        <f t="shared" si="65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/>
      <c r="AT428" s="1"/>
      <c r="AU428" s="8"/>
      <c r="AV428" s="20">
        <f t="shared" si="66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/>
      <c r="BG428" s="1"/>
      <c r="BH428" s="8"/>
      <c r="BI428" s="20">
        <f t="shared" si="67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/>
      <c r="BT428" s="1"/>
      <c r="BU428" s="8"/>
      <c r="BV428" s="8">
        <f t="shared" si="68"/>
        <v>0</v>
      </c>
      <c r="BW428" s="6">
        <f t="shared" si="69"/>
        <v>0</v>
      </c>
      <c r="BX428" s="12">
        <v>0</v>
      </c>
      <c r="BY428" s="13">
        <f t="shared" si="70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/>
      <c r="CJ428" s="1"/>
      <c r="CK428" s="8"/>
      <c r="CL428" s="8">
        <f t="shared" si="71"/>
        <v>0</v>
      </c>
      <c r="CM428" s="6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/>
      <c r="CW428" s="1"/>
      <c r="CX428" s="8"/>
      <c r="CY428" s="8">
        <f t="shared" si="72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/>
      <c r="DJ428" s="1"/>
      <c r="DK428" s="8"/>
      <c r="DL428" s="8">
        <f t="shared" si="73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273</v>
      </c>
      <c r="E429" s="27" t="s">
        <v>261</v>
      </c>
      <c r="F429" s="27" t="s">
        <v>258</v>
      </c>
      <c r="G429" s="28" t="s">
        <v>303</v>
      </c>
      <c r="H429" s="28">
        <v>14557</v>
      </c>
      <c r="I429" s="27" t="s">
        <v>564</v>
      </c>
      <c r="J429" s="6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/>
      <c r="T429" s="1"/>
      <c r="U429" s="8"/>
      <c r="V429" s="20">
        <f t="shared" si="64"/>
        <v>0</v>
      </c>
      <c r="W429" s="6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/>
      <c r="AG429" s="1"/>
      <c r="AH429" s="8"/>
      <c r="AI429" s="20">
        <f t="shared" si="65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/>
      <c r="AT429" s="1"/>
      <c r="AU429" s="8"/>
      <c r="AV429" s="20">
        <f t="shared" si="66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/>
      <c r="BG429" s="1"/>
      <c r="BH429" s="8"/>
      <c r="BI429" s="20">
        <f t="shared" si="67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/>
      <c r="BT429" s="1"/>
      <c r="BU429" s="8"/>
      <c r="BV429" s="8">
        <f t="shared" si="68"/>
        <v>0</v>
      </c>
      <c r="BW429" s="6">
        <f t="shared" si="69"/>
        <v>0</v>
      </c>
      <c r="BX429" s="12">
        <v>0</v>
      </c>
      <c r="BY429" s="13">
        <f t="shared" si="70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/>
      <c r="CJ429" s="1"/>
      <c r="CK429" s="8"/>
      <c r="CL429" s="8">
        <f t="shared" si="71"/>
        <v>0</v>
      </c>
      <c r="CM429" s="6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/>
      <c r="CW429" s="1"/>
      <c r="CX429" s="8"/>
      <c r="CY429" s="8">
        <f t="shared" si="72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/>
      <c r="DJ429" s="1"/>
      <c r="DK429" s="8"/>
      <c r="DL429" s="8">
        <f t="shared" si="73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335</v>
      </c>
      <c r="E430" s="27" t="s">
        <v>3</v>
      </c>
      <c r="F430" s="27" t="s">
        <v>11</v>
      </c>
      <c r="G430" s="28" t="s">
        <v>265</v>
      </c>
      <c r="H430" s="28">
        <v>14717</v>
      </c>
      <c r="I430" s="27" t="s">
        <v>565</v>
      </c>
      <c r="J430" s="6">
        <v>6</v>
      </c>
      <c r="K430" s="1">
        <v>4</v>
      </c>
      <c r="L430" s="1">
        <v>16</v>
      </c>
      <c r="M430" s="1">
        <v>0</v>
      </c>
      <c r="N430" s="1">
        <v>1</v>
      </c>
      <c r="O430" s="1">
        <v>2</v>
      </c>
      <c r="P430" s="1">
        <v>0</v>
      </c>
      <c r="Q430" s="1">
        <v>4</v>
      </c>
      <c r="R430" s="1">
        <v>0</v>
      </c>
      <c r="S430" s="1"/>
      <c r="T430" s="1"/>
      <c r="U430" s="8"/>
      <c r="V430" s="20">
        <f t="shared" si="64"/>
        <v>33</v>
      </c>
      <c r="W430" s="6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/>
      <c r="AG430" s="1"/>
      <c r="AH430" s="8"/>
      <c r="AI430" s="20">
        <f t="shared" si="65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/>
      <c r="AT430" s="1"/>
      <c r="AU430" s="8"/>
      <c r="AV430" s="20">
        <f t="shared" si="66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/>
      <c r="BG430" s="1"/>
      <c r="BH430" s="8"/>
      <c r="BI430" s="20">
        <f t="shared" si="67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/>
      <c r="BT430" s="1"/>
      <c r="BU430" s="8"/>
      <c r="BV430" s="8">
        <f t="shared" si="68"/>
        <v>0</v>
      </c>
      <c r="BW430" s="6">
        <f t="shared" si="69"/>
        <v>0</v>
      </c>
      <c r="BX430" s="12">
        <v>4.9000000000000004</v>
      </c>
      <c r="BY430" s="13">
        <f t="shared" si="70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/>
      <c r="CJ430" s="1"/>
      <c r="CK430" s="8"/>
      <c r="CL430" s="8">
        <f t="shared" si="71"/>
        <v>0</v>
      </c>
      <c r="CM430" s="6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/>
      <c r="CW430" s="1"/>
      <c r="CX430" s="8"/>
      <c r="CY430" s="8">
        <f t="shared" si="72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/>
      <c r="DJ430" s="1"/>
      <c r="DK430" s="8"/>
      <c r="DL430" s="8">
        <f t="shared" si="73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273</v>
      </c>
      <c r="E431" s="27" t="s">
        <v>261</v>
      </c>
      <c r="F431" s="27" t="s">
        <v>258</v>
      </c>
      <c r="G431" s="28" t="s">
        <v>267</v>
      </c>
      <c r="H431" s="28">
        <v>15091</v>
      </c>
      <c r="I431" s="27" t="s">
        <v>566</v>
      </c>
      <c r="J431" s="6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/>
      <c r="T431" s="1"/>
      <c r="U431" s="8"/>
      <c r="V431" s="20">
        <f t="shared" si="64"/>
        <v>0</v>
      </c>
      <c r="W431" s="6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/>
      <c r="AG431" s="1"/>
      <c r="AH431" s="8"/>
      <c r="AI431" s="20">
        <f t="shared" si="65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/>
      <c r="AT431" s="1"/>
      <c r="AU431" s="8"/>
      <c r="AV431" s="20">
        <f t="shared" si="66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/>
      <c r="BG431" s="1"/>
      <c r="BH431" s="8"/>
      <c r="BI431" s="20">
        <f t="shared" si="67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/>
      <c r="BT431" s="1"/>
      <c r="BU431" s="8"/>
      <c r="BV431" s="8">
        <f t="shared" si="68"/>
        <v>0</v>
      </c>
      <c r="BW431" s="6">
        <f t="shared" si="69"/>
        <v>0</v>
      </c>
      <c r="BX431" s="12">
        <v>0</v>
      </c>
      <c r="BY431" s="13">
        <f t="shared" si="70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/>
      <c r="CJ431" s="1"/>
      <c r="CK431" s="8"/>
      <c r="CL431" s="8">
        <f t="shared" si="71"/>
        <v>0</v>
      </c>
      <c r="CM431" s="6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/>
      <c r="CW431" s="1"/>
      <c r="CX431" s="8"/>
      <c r="CY431" s="8">
        <f t="shared" si="72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/>
      <c r="DJ431" s="1"/>
      <c r="DK431" s="8"/>
      <c r="DL431" s="8">
        <f t="shared" si="73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273</v>
      </c>
      <c r="E432" s="27" t="s">
        <v>261</v>
      </c>
      <c r="F432" s="27" t="s">
        <v>258</v>
      </c>
      <c r="G432" s="28" t="s">
        <v>303</v>
      </c>
      <c r="H432" s="28">
        <v>15103</v>
      </c>
      <c r="I432" s="27" t="s">
        <v>567</v>
      </c>
      <c r="J432" s="6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/>
      <c r="T432" s="1"/>
      <c r="U432" s="8"/>
      <c r="V432" s="20">
        <f t="shared" si="64"/>
        <v>0</v>
      </c>
      <c r="W432" s="6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/>
      <c r="AG432" s="1"/>
      <c r="AH432" s="8"/>
      <c r="AI432" s="20">
        <f t="shared" si="65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/>
      <c r="AT432" s="1"/>
      <c r="AU432" s="8"/>
      <c r="AV432" s="20">
        <f t="shared" si="66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/>
      <c r="BG432" s="1"/>
      <c r="BH432" s="8"/>
      <c r="BI432" s="20">
        <f t="shared" si="67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/>
      <c r="BT432" s="1"/>
      <c r="BU432" s="8"/>
      <c r="BV432" s="8">
        <f t="shared" si="68"/>
        <v>0</v>
      </c>
      <c r="BW432" s="6">
        <f t="shared" si="69"/>
        <v>0</v>
      </c>
      <c r="BX432" s="12">
        <v>0</v>
      </c>
      <c r="BY432" s="13">
        <f t="shared" si="70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/>
      <c r="CJ432" s="1"/>
      <c r="CK432" s="8"/>
      <c r="CL432" s="8">
        <f t="shared" si="71"/>
        <v>0</v>
      </c>
      <c r="CM432" s="6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/>
      <c r="CW432" s="1"/>
      <c r="CX432" s="8"/>
      <c r="CY432" s="8">
        <f t="shared" si="72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/>
      <c r="DJ432" s="1"/>
      <c r="DK432" s="8"/>
      <c r="DL432" s="8">
        <f t="shared" si="73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402</v>
      </c>
      <c r="E433" s="27" t="s">
        <v>225</v>
      </c>
      <c r="F433" s="27" t="s">
        <v>172</v>
      </c>
      <c r="G433" s="28" t="s">
        <v>265</v>
      </c>
      <c r="H433" s="28">
        <v>15140</v>
      </c>
      <c r="I433" s="27" t="s">
        <v>568</v>
      </c>
      <c r="J433" s="6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>
        <v>1</v>
      </c>
      <c r="Q433" s="1">
        <v>0</v>
      </c>
      <c r="R433" s="1">
        <v>0</v>
      </c>
      <c r="S433" s="1"/>
      <c r="T433" s="1"/>
      <c r="U433" s="8"/>
      <c r="V433" s="20">
        <f t="shared" si="64"/>
        <v>14</v>
      </c>
      <c r="W433" s="6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/>
      <c r="AG433" s="1"/>
      <c r="AH433" s="8"/>
      <c r="AI433" s="20">
        <f t="shared" si="65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/>
      <c r="AT433" s="1"/>
      <c r="AU433" s="8"/>
      <c r="AV433" s="20">
        <f t="shared" si="66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/>
      <c r="BG433" s="1"/>
      <c r="BH433" s="8"/>
      <c r="BI433" s="20">
        <f t="shared" si="67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/>
      <c r="BT433" s="1"/>
      <c r="BU433" s="8"/>
      <c r="BV433" s="8">
        <f t="shared" si="68"/>
        <v>0</v>
      </c>
      <c r="BW433" s="6">
        <f t="shared" si="69"/>
        <v>0</v>
      </c>
      <c r="BX433" s="12">
        <v>1</v>
      </c>
      <c r="BY433" s="13">
        <f t="shared" si="70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/>
      <c r="CJ433" s="1"/>
      <c r="CK433" s="8"/>
      <c r="CL433" s="8">
        <f t="shared" si="71"/>
        <v>0</v>
      </c>
      <c r="CM433" s="6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/>
      <c r="CW433" s="1"/>
      <c r="CX433" s="8"/>
      <c r="CY433" s="8">
        <f t="shared" si="72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/>
      <c r="DJ433" s="1"/>
      <c r="DK433" s="8"/>
      <c r="DL433" s="8">
        <f t="shared" si="73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335</v>
      </c>
      <c r="E434" s="27" t="s">
        <v>3</v>
      </c>
      <c r="F434" s="27" t="s">
        <v>95</v>
      </c>
      <c r="G434" s="28" t="s">
        <v>265</v>
      </c>
      <c r="H434" s="28">
        <v>15291</v>
      </c>
      <c r="I434" s="27" t="s">
        <v>192</v>
      </c>
      <c r="J434" s="6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/>
      <c r="T434" s="1"/>
      <c r="U434" s="8"/>
      <c r="V434" s="20">
        <f t="shared" si="64"/>
        <v>5</v>
      </c>
      <c r="W434" s="6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/>
      <c r="AG434" s="1"/>
      <c r="AH434" s="8"/>
      <c r="AI434" s="20">
        <f t="shared" si="65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/>
      <c r="AT434" s="1"/>
      <c r="AU434" s="8"/>
      <c r="AV434" s="20">
        <f t="shared" si="66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/>
      <c r="BG434" s="1"/>
      <c r="BH434" s="8"/>
      <c r="BI434" s="20">
        <f t="shared" si="67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/>
      <c r="BT434" s="1"/>
      <c r="BU434" s="8"/>
      <c r="BV434" s="8">
        <f t="shared" si="68"/>
        <v>0</v>
      </c>
      <c r="BW434" s="6">
        <f t="shared" si="69"/>
        <v>0</v>
      </c>
      <c r="BX434" s="12">
        <v>2.5</v>
      </c>
      <c r="BY434" s="13">
        <f t="shared" si="70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/>
      <c r="CJ434" s="1"/>
      <c r="CK434" s="8"/>
      <c r="CL434" s="8">
        <f t="shared" si="71"/>
        <v>0</v>
      </c>
      <c r="CM434" s="6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/>
      <c r="CW434" s="1"/>
      <c r="CX434" s="8"/>
      <c r="CY434" s="8">
        <f t="shared" si="72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/>
      <c r="DJ434" s="1"/>
      <c r="DK434" s="8"/>
      <c r="DL434" s="8">
        <f t="shared" si="73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335</v>
      </c>
      <c r="E435" s="27" t="s">
        <v>3</v>
      </c>
      <c r="F435" s="27" t="s">
        <v>84</v>
      </c>
      <c r="G435" s="28" t="s">
        <v>265</v>
      </c>
      <c r="H435" s="28">
        <v>15306</v>
      </c>
      <c r="I435" s="27" t="s">
        <v>217</v>
      </c>
      <c r="J435" s="6">
        <v>17</v>
      </c>
      <c r="K435" s="1">
        <v>14</v>
      </c>
      <c r="L435" s="1">
        <v>12</v>
      </c>
      <c r="M435" s="1">
        <v>6</v>
      </c>
      <c r="N435" s="1">
        <v>5</v>
      </c>
      <c r="O435" s="1">
        <v>2</v>
      </c>
      <c r="P435" s="1">
        <v>3</v>
      </c>
      <c r="Q435" s="1">
        <v>1</v>
      </c>
      <c r="R435" s="1">
        <v>3</v>
      </c>
      <c r="S435" s="1"/>
      <c r="T435" s="1"/>
      <c r="U435" s="8"/>
      <c r="V435" s="20">
        <f t="shared" si="64"/>
        <v>63</v>
      </c>
      <c r="W435" s="6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/>
      <c r="AG435" s="1"/>
      <c r="AH435" s="8"/>
      <c r="AI435" s="20">
        <f t="shared" si="65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/>
      <c r="AT435" s="1"/>
      <c r="AU435" s="8"/>
      <c r="AV435" s="20">
        <f t="shared" si="66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/>
      <c r="BG435" s="1"/>
      <c r="BH435" s="8"/>
      <c r="BI435" s="20">
        <f t="shared" si="67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/>
      <c r="BT435" s="1"/>
      <c r="BU435" s="8"/>
      <c r="BV435" s="8">
        <f t="shared" si="68"/>
        <v>0</v>
      </c>
      <c r="BW435" s="6">
        <f t="shared" si="69"/>
        <v>0</v>
      </c>
      <c r="BX435" s="12">
        <v>8.6</v>
      </c>
      <c r="BY435" s="13">
        <f t="shared" si="70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2</v>
      </c>
      <c r="CF435" s="1">
        <v>3</v>
      </c>
      <c r="CG435" s="1">
        <v>2</v>
      </c>
      <c r="CH435" s="1">
        <v>3</v>
      </c>
      <c r="CI435" s="1"/>
      <c r="CJ435" s="1"/>
      <c r="CK435" s="8"/>
      <c r="CL435" s="8">
        <f t="shared" si="71"/>
        <v>25</v>
      </c>
      <c r="CM435" s="6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/>
      <c r="CW435" s="1"/>
      <c r="CX435" s="8"/>
      <c r="CY435" s="8">
        <f t="shared" si="72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/>
      <c r="DJ435" s="1"/>
      <c r="DK435" s="8"/>
      <c r="DL435" s="8">
        <f t="shared" si="73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389</v>
      </c>
      <c r="E436" s="27" t="s">
        <v>13</v>
      </c>
      <c r="F436" s="27" t="s">
        <v>14</v>
      </c>
      <c r="G436" s="28" t="s">
        <v>265</v>
      </c>
      <c r="H436" s="28">
        <v>15311</v>
      </c>
      <c r="I436" s="27" t="s">
        <v>569</v>
      </c>
      <c r="J436" s="6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>
        <v>4</v>
      </c>
      <c r="Q436" s="1">
        <v>1</v>
      </c>
      <c r="R436" s="1">
        <v>0</v>
      </c>
      <c r="S436" s="1"/>
      <c r="T436" s="1"/>
      <c r="U436" s="8"/>
      <c r="V436" s="20">
        <f t="shared" si="64"/>
        <v>15</v>
      </c>
      <c r="W436" s="6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/>
      <c r="AG436" s="1"/>
      <c r="AH436" s="8"/>
      <c r="AI436" s="20">
        <f t="shared" si="65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/>
      <c r="AT436" s="1"/>
      <c r="AU436" s="8"/>
      <c r="AV436" s="20">
        <f t="shared" si="66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/>
      <c r="BG436" s="1"/>
      <c r="BH436" s="8"/>
      <c r="BI436" s="20">
        <f t="shared" si="67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/>
      <c r="BT436" s="1"/>
      <c r="BU436" s="8"/>
      <c r="BV436" s="8">
        <f t="shared" si="68"/>
        <v>0</v>
      </c>
      <c r="BW436" s="6">
        <f t="shared" si="69"/>
        <v>0</v>
      </c>
      <c r="BX436" s="12">
        <v>0.5</v>
      </c>
      <c r="BY436" s="13">
        <f t="shared" si="70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/>
      <c r="CJ436" s="1"/>
      <c r="CK436" s="8"/>
      <c r="CL436" s="8">
        <f t="shared" si="71"/>
        <v>0</v>
      </c>
      <c r="CM436" s="6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/>
      <c r="CW436" s="1"/>
      <c r="CX436" s="8"/>
      <c r="CY436" s="8">
        <f t="shared" si="72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/>
      <c r="DJ436" s="1"/>
      <c r="DK436" s="8"/>
      <c r="DL436" s="8">
        <f t="shared" si="73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273</v>
      </c>
      <c r="E437" s="27" t="s">
        <v>261</v>
      </c>
      <c r="F437" s="27" t="s">
        <v>258</v>
      </c>
      <c r="G437" s="28" t="s">
        <v>287</v>
      </c>
      <c r="H437" s="28">
        <v>15315</v>
      </c>
      <c r="I437" s="27" t="s">
        <v>570</v>
      </c>
      <c r="J437" s="6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/>
      <c r="T437" s="1"/>
      <c r="U437" s="8"/>
      <c r="V437" s="20">
        <f t="shared" si="64"/>
        <v>0</v>
      </c>
      <c r="W437" s="6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/>
      <c r="AG437" s="1"/>
      <c r="AH437" s="8"/>
      <c r="AI437" s="20">
        <f t="shared" si="65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/>
      <c r="AT437" s="1"/>
      <c r="AU437" s="8"/>
      <c r="AV437" s="20">
        <f t="shared" si="66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/>
      <c r="BG437" s="1"/>
      <c r="BH437" s="8"/>
      <c r="BI437" s="20">
        <f t="shared" si="67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/>
      <c r="BT437" s="1"/>
      <c r="BU437" s="8"/>
      <c r="BV437" s="8">
        <f t="shared" si="68"/>
        <v>0</v>
      </c>
      <c r="BW437" s="6">
        <f t="shared" si="69"/>
        <v>0</v>
      </c>
      <c r="BX437" s="12">
        <v>0</v>
      </c>
      <c r="BY437" s="13">
        <f t="shared" si="70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/>
      <c r="CJ437" s="1"/>
      <c r="CK437" s="8"/>
      <c r="CL437" s="8">
        <f t="shared" si="71"/>
        <v>0</v>
      </c>
      <c r="CM437" s="6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/>
      <c r="CW437" s="1"/>
      <c r="CX437" s="8"/>
      <c r="CY437" s="8">
        <f t="shared" si="72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/>
      <c r="DJ437" s="1"/>
      <c r="DK437" s="8"/>
      <c r="DL437" s="8">
        <f t="shared" si="73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273</v>
      </c>
      <c r="E438" s="27" t="s">
        <v>261</v>
      </c>
      <c r="F438" s="27" t="s">
        <v>258</v>
      </c>
      <c r="G438" s="28" t="s">
        <v>303</v>
      </c>
      <c r="H438" s="28">
        <v>15329</v>
      </c>
      <c r="I438" s="27" t="s">
        <v>571</v>
      </c>
      <c r="J438" s="6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/>
      <c r="T438" s="1"/>
      <c r="U438" s="8"/>
      <c r="V438" s="20">
        <f t="shared" si="64"/>
        <v>0</v>
      </c>
      <c r="W438" s="6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/>
      <c r="AG438" s="1"/>
      <c r="AH438" s="8"/>
      <c r="AI438" s="20">
        <f t="shared" si="65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/>
      <c r="AT438" s="1"/>
      <c r="AU438" s="8"/>
      <c r="AV438" s="20">
        <f t="shared" si="66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/>
      <c r="BG438" s="1"/>
      <c r="BH438" s="8"/>
      <c r="BI438" s="20">
        <f t="shared" si="67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/>
      <c r="BT438" s="1"/>
      <c r="BU438" s="8"/>
      <c r="BV438" s="8">
        <f t="shared" si="68"/>
        <v>0</v>
      </c>
      <c r="BW438" s="6">
        <f t="shared" si="69"/>
        <v>0</v>
      </c>
      <c r="BX438" s="12">
        <v>0</v>
      </c>
      <c r="BY438" s="13">
        <f t="shared" si="70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/>
      <c r="CJ438" s="1"/>
      <c r="CK438" s="8"/>
      <c r="CL438" s="8">
        <f t="shared" si="71"/>
        <v>0</v>
      </c>
      <c r="CM438" s="6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/>
      <c r="CW438" s="1"/>
      <c r="CX438" s="8"/>
      <c r="CY438" s="8">
        <f t="shared" si="72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/>
      <c r="DJ438" s="1"/>
      <c r="DK438" s="8"/>
      <c r="DL438" s="8">
        <f t="shared" si="73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389</v>
      </c>
      <c r="E439" s="27" t="s">
        <v>13</v>
      </c>
      <c r="F439" s="27" t="s">
        <v>151</v>
      </c>
      <c r="G439" s="28" t="s">
        <v>303</v>
      </c>
      <c r="H439" s="28">
        <v>15657</v>
      </c>
      <c r="I439" s="27" t="s">
        <v>572</v>
      </c>
      <c r="J439" s="6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/>
      <c r="T439" s="1"/>
      <c r="U439" s="8"/>
      <c r="V439" s="20">
        <f t="shared" si="64"/>
        <v>29</v>
      </c>
      <c r="W439" s="6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/>
      <c r="AG439" s="1"/>
      <c r="AH439" s="8"/>
      <c r="AI439" s="20">
        <f t="shared" si="65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/>
      <c r="AT439" s="1"/>
      <c r="AU439" s="8"/>
      <c r="AV439" s="20">
        <f t="shared" si="66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/>
      <c r="BG439" s="1"/>
      <c r="BH439" s="8"/>
      <c r="BI439" s="20">
        <f t="shared" si="67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/>
      <c r="BT439" s="1"/>
      <c r="BU439" s="8"/>
      <c r="BV439" s="8">
        <f t="shared" si="68"/>
        <v>0</v>
      </c>
      <c r="BW439" s="6">
        <f t="shared" si="69"/>
        <v>0</v>
      </c>
      <c r="BX439" s="12">
        <v>4.3</v>
      </c>
      <c r="BY439" s="13">
        <f t="shared" si="70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>
        <v>0</v>
      </c>
      <c r="CG439" s="1">
        <v>0</v>
      </c>
      <c r="CH439" s="1">
        <v>0</v>
      </c>
      <c r="CI439" s="1"/>
      <c r="CJ439" s="1"/>
      <c r="CK439" s="8"/>
      <c r="CL439" s="8">
        <f t="shared" si="71"/>
        <v>10</v>
      </c>
      <c r="CM439" s="6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/>
      <c r="CW439" s="1"/>
      <c r="CX439" s="8"/>
      <c r="CY439" s="8">
        <f t="shared" si="72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/>
      <c r="DJ439" s="1"/>
      <c r="DK439" s="8"/>
      <c r="DL439" s="8">
        <f t="shared" si="73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273</v>
      </c>
      <c r="E440" s="27" t="s">
        <v>261</v>
      </c>
      <c r="F440" s="27" t="s">
        <v>258</v>
      </c>
      <c r="G440" s="28" t="s">
        <v>287</v>
      </c>
      <c r="H440" s="28">
        <v>15727</v>
      </c>
      <c r="I440" s="27" t="s">
        <v>573</v>
      </c>
      <c r="J440" s="6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/>
      <c r="T440" s="1"/>
      <c r="U440" s="8"/>
      <c r="V440" s="20">
        <f t="shared" si="64"/>
        <v>0</v>
      </c>
      <c r="W440" s="6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/>
      <c r="AG440" s="1"/>
      <c r="AH440" s="8"/>
      <c r="AI440" s="20">
        <f t="shared" si="65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/>
      <c r="AT440" s="1"/>
      <c r="AU440" s="8"/>
      <c r="AV440" s="20">
        <f t="shared" si="66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/>
      <c r="BG440" s="1"/>
      <c r="BH440" s="8"/>
      <c r="BI440" s="20">
        <f t="shared" si="67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/>
      <c r="BT440" s="1"/>
      <c r="BU440" s="8"/>
      <c r="BV440" s="8">
        <f t="shared" si="68"/>
        <v>0</v>
      </c>
      <c r="BW440" s="6">
        <f t="shared" si="69"/>
        <v>0</v>
      </c>
      <c r="BX440" s="12">
        <v>0</v>
      </c>
      <c r="BY440" s="13">
        <f t="shared" si="70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/>
      <c r="CJ440" s="1"/>
      <c r="CK440" s="8"/>
      <c r="CL440" s="8">
        <f t="shared" si="71"/>
        <v>0</v>
      </c>
      <c r="CM440" s="6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/>
      <c r="CW440" s="1"/>
      <c r="CX440" s="8"/>
      <c r="CY440" s="8">
        <f t="shared" si="72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/>
      <c r="DJ440" s="1"/>
      <c r="DK440" s="8"/>
      <c r="DL440" s="8">
        <f t="shared" si="73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273</v>
      </c>
      <c r="E441" s="27" t="s">
        <v>261</v>
      </c>
      <c r="F441" s="27" t="s">
        <v>258</v>
      </c>
      <c r="G441" s="28" t="s">
        <v>287</v>
      </c>
      <c r="H441" s="28">
        <v>15729</v>
      </c>
      <c r="I441" s="27" t="s">
        <v>573</v>
      </c>
      <c r="J441" s="6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/>
      <c r="T441" s="1"/>
      <c r="U441" s="8"/>
      <c r="V441" s="20">
        <f t="shared" si="64"/>
        <v>0</v>
      </c>
      <c r="W441" s="6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/>
      <c r="AG441" s="1"/>
      <c r="AH441" s="8"/>
      <c r="AI441" s="20">
        <f t="shared" si="65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/>
      <c r="AT441" s="1"/>
      <c r="AU441" s="8"/>
      <c r="AV441" s="20">
        <f t="shared" si="66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/>
      <c r="BG441" s="1"/>
      <c r="BH441" s="8"/>
      <c r="BI441" s="20">
        <f t="shared" si="67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/>
      <c r="BT441" s="1"/>
      <c r="BU441" s="8"/>
      <c r="BV441" s="8">
        <f t="shared" si="68"/>
        <v>0</v>
      </c>
      <c r="BW441" s="6">
        <f t="shared" si="69"/>
        <v>0</v>
      </c>
      <c r="BX441" s="12">
        <v>0</v>
      </c>
      <c r="BY441" s="13">
        <f t="shared" si="70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/>
      <c r="CJ441" s="1"/>
      <c r="CK441" s="8"/>
      <c r="CL441" s="8">
        <f t="shared" si="71"/>
        <v>0</v>
      </c>
      <c r="CM441" s="6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/>
      <c r="CW441" s="1"/>
      <c r="CX441" s="8"/>
      <c r="CY441" s="8">
        <f t="shared" si="72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/>
      <c r="DJ441" s="1"/>
      <c r="DK441" s="8"/>
      <c r="DL441" s="8">
        <f t="shared" si="73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15809</v>
      </c>
      <c r="I442" s="27" t="s">
        <v>574</v>
      </c>
      <c r="J442" s="6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/>
      <c r="T442" s="1"/>
      <c r="U442" s="8"/>
      <c r="V442" s="20">
        <f t="shared" si="64"/>
        <v>0</v>
      </c>
      <c r="W442" s="6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/>
      <c r="AG442" s="1"/>
      <c r="AH442" s="8"/>
      <c r="AI442" s="20">
        <f t="shared" si="65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/>
      <c r="AT442" s="1"/>
      <c r="AU442" s="8"/>
      <c r="AV442" s="20">
        <f t="shared" si="66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/>
      <c r="BG442" s="1"/>
      <c r="BH442" s="8"/>
      <c r="BI442" s="20">
        <f t="shared" si="67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/>
      <c r="BT442" s="1"/>
      <c r="BU442" s="8"/>
      <c r="BV442" s="8">
        <f t="shared" si="68"/>
        <v>0</v>
      </c>
      <c r="BW442" s="6">
        <f t="shared" si="69"/>
        <v>0</v>
      </c>
      <c r="BX442" s="12">
        <v>0</v>
      </c>
      <c r="BY442" s="13">
        <f t="shared" si="70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/>
      <c r="CJ442" s="1"/>
      <c r="CK442" s="8"/>
      <c r="CL442" s="8">
        <f t="shared" si="71"/>
        <v>0</v>
      </c>
      <c r="CM442" s="6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/>
      <c r="CW442" s="1"/>
      <c r="CX442" s="8"/>
      <c r="CY442" s="8">
        <f t="shared" si="72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/>
      <c r="DJ442" s="1"/>
      <c r="DK442" s="8"/>
      <c r="DL442" s="8">
        <f t="shared" si="73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15852</v>
      </c>
      <c r="I443" s="27" t="s">
        <v>575</v>
      </c>
      <c r="J443" s="6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/>
      <c r="T443" s="1"/>
      <c r="U443" s="8"/>
      <c r="V443" s="20">
        <f t="shared" si="64"/>
        <v>0</v>
      </c>
      <c r="W443" s="6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/>
      <c r="AG443" s="1"/>
      <c r="AH443" s="8"/>
      <c r="AI443" s="20">
        <f t="shared" si="65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/>
      <c r="AT443" s="1"/>
      <c r="AU443" s="8"/>
      <c r="AV443" s="20">
        <f t="shared" si="66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/>
      <c r="BG443" s="1"/>
      <c r="BH443" s="8"/>
      <c r="BI443" s="20">
        <f t="shared" si="67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/>
      <c r="BT443" s="1"/>
      <c r="BU443" s="8"/>
      <c r="BV443" s="8">
        <f t="shared" si="68"/>
        <v>0</v>
      </c>
      <c r="BW443" s="6">
        <f t="shared" si="69"/>
        <v>0</v>
      </c>
      <c r="BX443" s="12">
        <v>0</v>
      </c>
      <c r="BY443" s="13">
        <f t="shared" si="70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/>
      <c r="CJ443" s="1"/>
      <c r="CK443" s="8"/>
      <c r="CL443" s="8">
        <f t="shared" si="71"/>
        <v>0</v>
      </c>
      <c r="CM443" s="6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/>
      <c r="CW443" s="1"/>
      <c r="CX443" s="8"/>
      <c r="CY443" s="8">
        <f t="shared" si="72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/>
      <c r="DJ443" s="1"/>
      <c r="DK443" s="8"/>
      <c r="DL443" s="8">
        <f t="shared" si="73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389</v>
      </c>
      <c r="E444" s="27" t="s">
        <v>13</v>
      </c>
      <c r="F444" s="27" t="s">
        <v>151</v>
      </c>
      <c r="G444" s="28" t="s">
        <v>265</v>
      </c>
      <c r="H444" s="28">
        <v>15854</v>
      </c>
      <c r="I444" s="27" t="s">
        <v>576</v>
      </c>
      <c r="J444" s="6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>
        <v>2</v>
      </c>
      <c r="Q444" s="1">
        <v>2</v>
      </c>
      <c r="R444" s="1">
        <v>0</v>
      </c>
      <c r="S444" s="1"/>
      <c r="T444" s="1"/>
      <c r="U444" s="8"/>
      <c r="V444" s="20">
        <f t="shared" si="64"/>
        <v>15</v>
      </c>
      <c r="W444" s="6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/>
      <c r="AG444" s="1"/>
      <c r="AH444" s="8"/>
      <c r="AI444" s="20">
        <f t="shared" si="65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/>
      <c r="AT444" s="1"/>
      <c r="AU444" s="8"/>
      <c r="AV444" s="20">
        <f t="shared" si="66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/>
      <c r="BG444" s="1"/>
      <c r="BH444" s="8"/>
      <c r="BI444" s="20">
        <f t="shared" si="67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/>
      <c r="BT444" s="1"/>
      <c r="BU444" s="8"/>
      <c r="BV444" s="8">
        <f t="shared" si="68"/>
        <v>0</v>
      </c>
      <c r="BW444" s="6">
        <f t="shared" si="69"/>
        <v>0</v>
      </c>
      <c r="BX444" s="12">
        <v>1.5</v>
      </c>
      <c r="BY444" s="13">
        <f t="shared" si="70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/>
      <c r="CJ444" s="1"/>
      <c r="CK444" s="8"/>
      <c r="CL444" s="8">
        <f t="shared" si="71"/>
        <v>0</v>
      </c>
      <c r="CM444" s="6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/>
      <c r="CW444" s="1"/>
      <c r="CX444" s="8"/>
      <c r="CY444" s="8">
        <f t="shared" si="72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/>
      <c r="DJ444" s="1"/>
      <c r="DK444" s="8"/>
      <c r="DL444" s="8">
        <f t="shared" si="73"/>
        <v>0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273</v>
      </c>
      <c r="E445" s="27" t="s">
        <v>261</v>
      </c>
      <c r="F445" s="27" t="s">
        <v>258</v>
      </c>
      <c r="G445" s="28" t="s">
        <v>267</v>
      </c>
      <c r="H445" s="28">
        <v>15880</v>
      </c>
      <c r="I445" s="27" t="s">
        <v>577</v>
      </c>
      <c r="J445" s="6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/>
      <c r="T445" s="1"/>
      <c r="U445" s="8"/>
      <c r="V445" s="20">
        <f t="shared" ref="V445:V449" si="74">SUM(J445:U445)</f>
        <v>0</v>
      </c>
      <c r="W445" s="6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/>
      <c r="AG445" s="1"/>
      <c r="AH445" s="8"/>
      <c r="AI445" s="20">
        <f t="shared" ref="AI445:AI449" si="75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/>
      <c r="AT445" s="1"/>
      <c r="AU445" s="8"/>
      <c r="AV445" s="20">
        <f t="shared" ref="AV445:AV449" si="76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/>
      <c r="BG445" s="1"/>
      <c r="BH445" s="8"/>
      <c r="BI445" s="20">
        <f t="shared" ref="BI445:BI449" si="77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/>
      <c r="BT445" s="1"/>
      <c r="BU445" s="8"/>
      <c r="BV445" s="8">
        <f t="shared" ref="BV445:BV449" si="78">SUM(BJ445:BU445)</f>
        <v>0</v>
      </c>
      <c r="BW445" s="6">
        <f t="shared" ref="BW445:BW449" si="79">AI445+AV445+BI445+BV445</f>
        <v>0</v>
      </c>
      <c r="BX445" s="12">
        <v>0</v>
      </c>
      <c r="BY445" s="13">
        <f t="shared" ref="BY445:BY449" si="80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/>
      <c r="CJ445" s="1"/>
      <c r="CK445" s="8"/>
      <c r="CL445" s="8">
        <f t="shared" ref="CL445:CL449" si="81">SUM(BZ445:CK445)</f>
        <v>0</v>
      </c>
      <c r="CM445" s="6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/>
      <c r="CW445" s="1"/>
      <c r="CX445" s="8"/>
      <c r="CY445" s="8">
        <f t="shared" ref="CY445:CY449" si="82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/>
      <c r="DJ445" s="1"/>
      <c r="DK445" s="8"/>
      <c r="DL445" s="8">
        <f t="shared" ref="DL445:DL449" si="83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389</v>
      </c>
      <c r="E446" s="27" t="s">
        <v>13</v>
      </c>
      <c r="F446" s="27" t="s">
        <v>149</v>
      </c>
      <c r="G446" s="28" t="s">
        <v>265</v>
      </c>
      <c r="H446" s="28">
        <v>16641</v>
      </c>
      <c r="I446" s="27" t="s">
        <v>578</v>
      </c>
      <c r="J446" s="6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>
        <v>1</v>
      </c>
      <c r="Q446" s="1">
        <v>0</v>
      </c>
      <c r="R446" s="1">
        <v>0</v>
      </c>
      <c r="S446" s="1"/>
      <c r="T446" s="1"/>
      <c r="U446" s="8"/>
      <c r="V446" s="20">
        <f t="shared" si="74"/>
        <v>29</v>
      </c>
      <c r="W446" s="6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/>
      <c r="AG446" s="1"/>
      <c r="AH446" s="8"/>
      <c r="AI446" s="20">
        <f t="shared" si="75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/>
      <c r="AT446" s="1"/>
      <c r="AU446" s="8"/>
      <c r="AV446" s="20">
        <f t="shared" si="76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/>
      <c r="BG446" s="1"/>
      <c r="BH446" s="8"/>
      <c r="BI446" s="20">
        <f t="shared" si="77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/>
      <c r="BT446" s="1"/>
      <c r="BU446" s="8"/>
      <c r="BV446" s="8">
        <f t="shared" si="78"/>
        <v>0</v>
      </c>
      <c r="BW446" s="6">
        <f t="shared" si="79"/>
        <v>0</v>
      </c>
      <c r="BX446" s="12">
        <v>3.5</v>
      </c>
      <c r="BY446" s="13">
        <f t="shared" si="80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/>
      <c r="CJ446" s="1"/>
      <c r="CK446" s="8"/>
      <c r="CL446" s="8">
        <f t="shared" si="81"/>
        <v>0</v>
      </c>
      <c r="CM446" s="6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/>
      <c r="CW446" s="1"/>
      <c r="CX446" s="8"/>
      <c r="CY446" s="8">
        <f t="shared" si="82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/>
      <c r="DJ446" s="1"/>
      <c r="DK446" s="8"/>
      <c r="DL446" s="8">
        <f t="shared" si="83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389</v>
      </c>
      <c r="E447" s="27" t="s">
        <v>13</v>
      </c>
      <c r="F447" s="27" t="s">
        <v>149</v>
      </c>
      <c r="G447" s="28" t="s">
        <v>265</v>
      </c>
      <c r="H447" s="28">
        <v>16651</v>
      </c>
      <c r="I447" s="27" t="s">
        <v>579</v>
      </c>
      <c r="J447" s="6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>
        <v>6</v>
      </c>
      <c r="Q447" s="1">
        <v>1</v>
      </c>
      <c r="R447" s="1">
        <v>0</v>
      </c>
      <c r="S447" s="1"/>
      <c r="T447" s="1"/>
      <c r="U447" s="8"/>
      <c r="V447" s="20">
        <f t="shared" si="74"/>
        <v>35</v>
      </c>
      <c r="W447" s="6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/>
      <c r="AG447" s="1"/>
      <c r="AH447" s="8"/>
      <c r="AI447" s="20">
        <f t="shared" si="75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/>
      <c r="AT447" s="1"/>
      <c r="AU447" s="8"/>
      <c r="AV447" s="20">
        <f t="shared" si="76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/>
      <c r="BG447" s="1"/>
      <c r="BH447" s="8"/>
      <c r="BI447" s="20">
        <f t="shared" si="77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/>
      <c r="BT447" s="1"/>
      <c r="BU447" s="8"/>
      <c r="BV447" s="8">
        <f t="shared" si="78"/>
        <v>0</v>
      </c>
      <c r="BW447" s="6">
        <f t="shared" si="79"/>
        <v>0</v>
      </c>
      <c r="BX447" s="12">
        <v>3.2</v>
      </c>
      <c r="BY447" s="13">
        <f t="shared" si="80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/>
      <c r="CJ447" s="1"/>
      <c r="CK447" s="8"/>
      <c r="CL447" s="8">
        <f t="shared" si="81"/>
        <v>0</v>
      </c>
      <c r="CM447" s="6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/>
      <c r="CW447" s="1"/>
      <c r="CX447" s="8"/>
      <c r="CY447" s="8">
        <f t="shared" si="82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/>
      <c r="DJ447" s="1"/>
      <c r="DK447" s="8"/>
      <c r="DL447" s="8">
        <f t="shared" si="83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389</v>
      </c>
      <c r="E448" s="27" t="s">
        <v>13</v>
      </c>
      <c r="F448" s="27" t="s">
        <v>148</v>
      </c>
      <c r="G448" s="28" t="s">
        <v>265</v>
      </c>
      <c r="H448" s="28">
        <v>16653</v>
      </c>
      <c r="I448" s="27" t="s">
        <v>580</v>
      </c>
      <c r="J448" s="6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>
        <v>2</v>
      </c>
      <c r="Q448" s="1">
        <v>2</v>
      </c>
      <c r="R448" s="1">
        <v>0</v>
      </c>
      <c r="S448" s="1"/>
      <c r="T448" s="1"/>
      <c r="U448" s="8"/>
      <c r="V448" s="20">
        <f t="shared" si="74"/>
        <v>10</v>
      </c>
      <c r="W448" s="6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>
        <v>0</v>
      </c>
      <c r="AD448" s="1">
        <v>0</v>
      </c>
      <c r="AE448" s="1">
        <v>0</v>
      </c>
      <c r="AF448" s="1"/>
      <c r="AG448" s="1"/>
      <c r="AH448" s="8"/>
      <c r="AI448" s="20">
        <f t="shared" si="75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/>
      <c r="AT448" s="1"/>
      <c r="AU448" s="8"/>
      <c r="AV448" s="20">
        <f t="shared" si="76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/>
      <c r="BG448" s="1"/>
      <c r="BH448" s="8"/>
      <c r="BI448" s="20">
        <f t="shared" si="77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/>
      <c r="BT448" s="1"/>
      <c r="BU448" s="8"/>
      <c r="BV448" s="8">
        <f t="shared" si="78"/>
        <v>0</v>
      </c>
      <c r="BW448" s="6">
        <f t="shared" si="79"/>
        <v>2</v>
      </c>
      <c r="BX448" s="12">
        <v>1.8</v>
      </c>
      <c r="BY448" s="13">
        <f t="shared" si="80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/>
      <c r="CJ448" s="1"/>
      <c r="CK448" s="8"/>
      <c r="CL448" s="8">
        <f t="shared" si="81"/>
        <v>0</v>
      </c>
      <c r="CM448" s="6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/>
      <c r="CW448" s="1"/>
      <c r="CX448" s="8"/>
      <c r="CY448" s="8">
        <f t="shared" si="82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>
        <v>0</v>
      </c>
      <c r="DG448" s="1">
        <v>0</v>
      </c>
      <c r="DH448" s="1">
        <v>0</v>
      </c>
      <c r="DI448" s="1"/>
      <c r="DJ448" s="1"/>
      <c r="DK448" s="8"/>
      <c r="DL448" s="8">
        <f t="shared" si="83"/>
        <v>2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273</v>
      </c>
      <c r="E449" s="27" t="s">
        <v>261</v>
      </c>
      <c r="F449" s="27" t="s">
        <v>258</v>
      </c>
      <c r="G449" s="28" t="s">
        <v>287</v>
      </c>
      <c r="H449" s="28">
        <v>16800</v>
      </c>
      <c r="I449" s="27" t="s">
        <v>581</v>
      </c>
      <c r="J449" s="6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/>
      <c r="T449" s="1"/>
      <c r="U449" s="8"/>
      <c r="V449" s="20">
        <f t="shared" si="74"/>
        <v>0</v>
      </c>
      <c r="W449" s="6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/>
      <c r="AG449" s="1"/>
      <c r="AH449" s="8"/>
      <c r="AI449" s="20">
        <f t="shared" si="75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/>
      <c r="AT449" s="1"/>
      <c r="AU449" s="8"/>
      <c r="AV449" s="20">
        <f t="shared" si="76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/>
      <c r="BG449" s="1"/>
      <c r="BH449" s="8"/>
      <c r="BI449" s="20">
        <f t="shared" si="77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/>
      <c r="BT449" s="1"/>
      <c r="BU449" s="8"/>
      <c r="BV449" s="8">
        <f t="shared" si="78"/>
        <v>0</v>
      </c>
      <c r="BW449" s="6">
        <f t="shared" si="79"/>
        <v>0</v>
      </c>
      <c r="BX449" s="12">
        <v>0</v>
      </c>
      <c r="BY449" s="13">
        <f t="shared" si="80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/>
      <c r="CJ449" s="1"/>
      <c r="CK449" s="8"/>
      <c r="CL449" s="8">
        <f t="shared" si="81"/>
        <v>0</v>
      </c>
      <c r="CM449" s="6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/>
      <c r="CW449" s="1"/>
      <c r="CX449" s="8"/>
      <c r="CY449" s="8">
        <f t="shared" si="82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/>
      <c r="DJ449" s="1"/>
      <c r="DK449" s="8"/>
      <c r="DL449" s="8">
        <f t="shared" si="83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389</v>
      </c>
      <c r="E450" s="27" t="s">
        <v>13</v>
      </c>
      <c r="F450" s="27" t="s">
        <v>14</v>
      </c>
      <c r="G450" s="28" t="s">
        <v>265</v>
      </c>
      <c r="H450" s="28">
        <v>16827</v>
      </c>
      <c r="I450" s="27" t="s">
        <v>582</v>
      </c>
      <c r="J450" s="6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>
        <v>12</v>
      </c>
      <c r="Q450" s="1">
        <v>2</v>
      </c>
      <c r="R450" s="1">
        <v>2</v>
      </c>
      <c r="S450" s="1"/>
      <c r="T450" s="1"/>
      <c r="U450" s="8"/>
      <c r="V450" s="20">
        <f t="shared" ref="V450:V463" si="84">SUM(J450:U450)</f>
        <v>62</v>
      </c>
      <c r="W450" s="6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/>
      <c r="AG450" s="1"/>
      <c r="AH450" s="8"/>
      <c r="AI450" s="20">
        <f t="shared" ref="AI450:AI463" si="85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/>
      <c r="AT450" s="1"/>
      <c r="AU450" s="8"/>
      <c r="AV450" s="20">
        <f t="shared" ref="AV450:AV463" si="86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/>
      <c r="BG450" s="1"/>
      <c r="BH450" s="8"/>
      <c r="BI450" s="20">
        <f t="shared" ref="BI450:BI463" si="87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/>
      <c r="BT450" s="1"/>
      <c r="BU450" s="8"/>
      <c r="BV450" s="8">
        <f t="shared" ref="BV450:BV463" si="88">SUM(BJ450:BU450)</f>
        <v>0</v>
      </c>
      <c r="BW450" s="6">
        <f t="shared" ref="BW450:BW463" si="89">AI450+AV450+BI450+BV450</f>
        <v>0</v>
      </c>
      <c r="BX450" s="12">
        <v>2.4</v>
      </c>
      <c r="BY450" s="13">
        <f t="shared" ref="BY450:BY463" si="90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7</v>
      </c>
      <c r="CG450" s="1">
        <v>1</v>
      </c>
      <c r="CH450" s="1">
        <v>2</v>
      </c>
      <c r="CI450" s="1"/>
      <c r="CJ450" s="1"/>
      <c r="CK450" s="8"/>
      <c r="CL450" s="8">
        <f t="shared" ref="CL450:CL463" si="91">SUM(BZ450:CK450)</f>
        <v>10</v>
      </c>
      <c r="CM450" s="6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/>
      <c r="CW450" s="1"/>
      <c r="CX450" s="8"/>
      <c r="CY450" s="8">
        <f t="shared" ref="CY450:CY463" si="92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/>
      <c r="DJ450" s="1"/>
      <c r="DK450" s="8"/>
      <c r="DL450" s="8">
        <f t="shared" ref="DL450:DL463" si="93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297</v>
      </c>
      <c r="E451" s="27" t="s">
        <v>17</v>
      </c>
      <c r="F451" s="27" t="s">
        <v>30</v>
      </c>
      <c r="G451" s="28" t="s">
        <v>265</v>
      </c>
      <c r="H451" s="28">
        <v>17213</v>
      </c>
      <c r="I451" s="27" t="s">
        <v>227</v>
      </c>
      <c r="J451" s="6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10</v>
      </c>
      <c r="P451" s="1">
        <v>10</v>
      </c>
      <c r="Q451" s="1">
        <v>8</v>
      </c>
      <c r="R451" s="1">
        <v>8</v>
      </c>
      <c r="S451" s="1"/>
      <c r="T451" s="1"/>
      <c r="U451" s="8"/>
      <c r="V451" s="20">
        <f t="shared" si="84"/>
        <v>101</v>
      </c>
      <c r="W451" s="6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/>
      <c r="AG451" s="1"/>
      <c r="AH451" s="8"/>
      <c r="AI451" s="20">
        <f t="shared" si="85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/>
      <c r="AT451" s="1"/>
      <c r="AU451" s="8"/>
      <c r="AV451" s="20">
        <f t="shared" si="86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/>
      <c r="BG451" s="1"/>
      <c r="BH451" s="8"/>
      <c r="BI451" s="20">
        <f t="shared" si="87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/>
      <c r="BT451" s="1"/>
      <c r="BU451" s="8"/>
      <c r="BV451" s="8">
        <f t="shared" si="88"/>
        <v>0</v>
      </c>
      <c r="BW451" s="6">
        <f t="shared" si="89"/>
        <v>0</v>
      </c>
      <c r="BX451" s="12">
        <v>10.1</v>
      </c>
      <c r="BY451" s="13">
        <f t="shared" si="90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>
        <v>7</v>
      </c>
      <c r="CG451" s="1">
        <v>8</v>
      </c>
      <c r="CH451" s="1">
        <v>5</v>
      </c>
      <c r="CI451" s="1"/>
      <c r="CJ451" s="1"/>
      <c r="CK451" s="8"/>
      <c r="CL451" s="8">
        <f t="shared" si="91"/>
        <v>39</v>
      </c>
      <c r="CM451" s="6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/>
      <c r="CW451" s="1"/>
      <c r="CX451" s="8"/>
      <c r="CY451" s="8">
        <f t="shared" si="92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>
        <v>7</v>
      </c>
      <c r="DG451" s="1">
        <v>1</v>
      </c>
      <c r="DH451" s="1">
        <v>1</v>
      </c>
      <c r="DI451" s="1"/>
      <c r="DJ451" s="1"/>
      <c r="DK451" s="8"/>
      <c r="DL451" s="8">
        <f t="shared" si="93"/>
        <v>22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273</v>
      </c>
      <c r="E452" s="27" t="s">
        <v>261</v>
      </c>
      <c r="F452" s="27" t="s">
        <v>258</v>
      </c>
      <c r="G452" s="28" t="s">
        <v>267</v>
      </c>
      <c r="H452" s="28">
        <v>17317</v>
      </c>
      <c r="I452" s="27" t="s">
        <v>583</v>
      </c>
      <c r="J452" s="6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/>
      <c r="T452" s="1"/>
      <c r="U452" s="8"/>
      <c r="V452" s="20">
        <f t="shared" si="84"/>
        <v>0</v>
      </c>
      <c r="W452" s="6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/>
      <c r="AG452" s="1"/>
      <c r="AH452" s="8"/>
      <c r="AI452" s="20">
        <f t="shared" si="85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/>
      <c r="AT452" s="1"/>
      <c r="AU452" s="8"/>
      <c r="AV452" s="20">
        <f t="shared" si="86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/>
      <c r="BG452" s="1"/>
      <c r="BH452" s="8"/>
      <c r="BI452" s="20">
        <f t="shared" si="87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/>
      <c r="BT452" s="1"/>
      <c r="BU452" s="8"/>
      <c r="BV452" s="8">
        <f t="shared" si="88"/>
        <v>0</v>
      </c>
      <c r="BW452" s="6">
        <f t="shared" si="89"/>
        <v>0</v>
      </c>
      <c r="BX452" s="12">
        <v>0</v>
      </c>
      <c r="BY452" s="13">
        <f t="shared" si="90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/>
      <c r="CJ452" s="1"/>
      <c r="CK452" s="8"/>
      <c r="CL452" s="8">
        <f t="shared" si="91"/>
        <v>0</v>
      </c>
      <c r="CM452" s="6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/>
      <c r="CW452" s="1"/>
      <c r="CX452" s="8"/>
      <c r="CY452" s="8">
        <f t="shared" si="92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/>
      <c r="DJ452" s="1"/>
      <c r="DK452" s="8"/>
      <c r="DL452" s="8">
        <f t="shared" si="93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367</v>
      </c>
      <c r="E453" s="27" t="s">
        <v>9</v>
      </c>
      <c r="F453" s="27" t="s">
        <v>10</v>
      </c>
      <c r="G453" s="28" t="s">
        <v>265</v>
      </c>
      <c r="H453" s="28">
        <v>17455</v>
      </c>
      <c r="I453" s="27" t="s">
        <v>584</v>
      </c>
      <c r="J453" s="6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>
        <v>2</v>
      </c>
      <c r="Q453" s="1">
        <v>1</v>
      </c>
      <c r="R453" s="1">
        <v>1</v>
      </c>
      <c r="S453" s="1"/>
      <c r="T453" s="1"/>
      <c r="U453" s="8"/>
      <c r="V453" s="20">
        <f t="shared" si="84"/>
        <v>46</v>
      </c>
      <c r="W453" s="6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/>
      <c r="AG453" s="1"/>
      <c r="AH453" s="8"/>
      <c r="AI453" s="20">
        <f t="shared" si="85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/>
      <c r="AT453" s="1"/>
      <c r="AU453" s="8"/>
      <c r="AV453" s="20">
        <f t="shared" si="86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/>
      <c r="BG453" s="1"/>
      <c r="BH453" s="8"/>
      <c r="BI453" s="20">
        <f t="shared" si="87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/>
      <c r="BT453" s="1"/>
      <c r="BU453" s="8"/>
      <c r="BV453" s="8">
        <f t="shared" si="88"/>
        <v>0</v>
      </c>
      <c r="BW453" s="6">
        <f t="shared" si="89"/>
        <v>0</v>
      </c>
      <c r="BX453" s="12">
        <v>5</v>
      </c>
      <c r="BY453" s="13">
        <f t="shared" si="90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/>
      <c r="CJ453" s="1"/>
      <c r="CK453" s="8"/>
      <c r="CL453" s="8">
        <f t="shared" si="91"/>
        <v>0</v>
      </c>
      <c r="CM453" s="6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/>
      <c r="CW453" s="1"/>
      <c r="CX453" s="8"/>
      <c r="CY453" s="8">
        <f t="shared" si="92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/>
      <c r="DJ453" s="1"/>
      <c r="DK453" s="8"/>
      <c r="DL453" s="8">
        <f t="shared" si="93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273</v>
      </c>
      <c r="E454" s="27" t="s">
        <v>261</v>
      </c>
      <c r="F454" s="27" t="s">
        <v>258</v>
      </c>
      <c r="G454" s="28" t="s">
        <v>287</v>
      </c>
      <c r="H454" s="28">
        <v>17558</v>
      </c>
      <c r="I454" s="27" t="s">
        <v>585</v>
      </c>
      <c r="J454" s="6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/>
      <c r="T454" s="1"/>
      <c r="U454" s="8"/>
      <c r="V454" s="20">
        <f t="shared" si="84"/>
        <v>0</v>
      </c>
      <c r="W454" s="6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/>
      <c r="AG454" s="1"/>
      <c r="AH454" s="8"/>
      <c r="AI454" s="20">
        <f t="shared" si="85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/>
      <c r="AT454" s="1"/>
      <c r="AU454" s="8"/>
      <c r="AV454" s="20">
        <f t="shared" si="86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/>
      <c r="BG454" s="1"/>
      <c r="BH454" s="8"/>
      <c r="BI454" s="20">
        <f t="shared" si="87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/>
      <c r="BT454" s="1"/>
      <c r="BU454" s="8"/>
      <c r="BV454" s="8">
        <f t="shared" si="88"/>
        <v>0</v>
      </c>
      <c r="BW454" s="6">
        <f t="shared" si="89"/>
        <v>0</v>
      </c>
      <c r="BX454" s="12">
        <v>0</v>
      </c>
      <c r="BY454" s="13">
        <f t="shared" si="90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/>
      <c r="CJ454" s="1"/>
      <c r="CK454" s="8"/>
      <c r="CL454" s="8">
        <f t="shared" si="91"/>
        <v>0</v>
      </c>
      <c r="CM454" s="6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/>
      <c r="CW454" s="1"/>
      <c r="CX454" s="8"/>
      <c r="CY454" s="8">
        <f t="shared" si="92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/>
      <c r="DJ454" s="1"/>
      <c r="DK454" s="8"/>
      <c r="DL454" s="8">
        <f t="shared" si="93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389</v>
      </c>
      <c r="E455" s="27" t="s">
        <v>13</v>
      </c>
      <c r="F455" s="27" t="s">
        <v>147</v>
      </c>
      <c r="G455" s="28" t="s">
        <v>265</v>
      </c>
      <c r="H455" s="28">
        <v>17569</v>
      </c>
      <c r="I455" s="27" t="s">
        <v>586</v>
      </c>
      <c r="J455" s="6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3</v>
      </c>
      <c r="S455" s="1"/>
      <c r="T455" s="1"/>
      <c r="U455" s="8"/>
      <c r="V455" s="20">
        <f t="shared" si="84"/>
        <v>16</v>
      </c>
      <c r="W455" s="6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/>
      <c r="AG455" s="1"/>
      <c r="AH455" s="8"/>
      <c r="AI455" s="20">
        <f t="shared" si="85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/>
      <c r="AT455" s="1"/>
      <c r="AU455" s="8"/>
      <c r="AV455" s="20">
        <f t="shared" si="86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/>
      <c r="BG455" s="1"/>
      <c r="BH455" s="8"/>
      <c r="BI455" s="20">
        <f t="shared" si="87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/>
      <c r="BT455" s="1"/>
      <c r="BU455" s="8"/>
      <c r="BV455" s="8">
        <f t="shared" si="88"/>
        <v>0</v>
      </c>
      <c r="BW455" s="6">
        <f t="shared" si="89"/>
        <v>0</v>
      </c>
      <c r="BX455" s="12">
        <v>0</v>
      </c>
      <c r="BY455" s="13">
        <f t="shared" si="90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/>
      <c r="CJ455" s="1"/>
      <c r="CK455" s="8"/>
      <c r="CL455" s="8">
        <f t="shared" si="91"/>
        <v>0</v>
      </c>
      <c r="CM455" s="6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/>
      <c r="CW455" s="1"/>
      <c r="CX455" s="8"/>
      <c r="CY455" s="8">
        <f t="shared" si="92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/>
      <c r="DJ455" s="1"/>
      <c r="DK455" s="8"/>
      <c r="DL455" s="8">
        <f t="shared" si="93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389</v>
      </c>
      <c r="E456" s="27" t="s">
        <v>13</v>
      </c>
      <c r="F456" s="27" t="s">
        <v>14</v>
      </c>
      <c r="G456" s="28" t="s">
        <v>265</v>
      </c>
      <c r="H456" s="28">
        <v>17570</v>
      </c>
      <c r="I456" s="27" t="s">
        <v>587</v>
      </c>
      <c r="J456" s="6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>
        <v>1</v>
      </c>
      <c r="Q456" s="1">
        <v>2</v>
      </c>
      <c r="R456" s="1">
        <v>1</v>
      </c>
      <c r="S456" s="1"/>
      <c r="T456" s="1"/>
      <c r="U456" s="8"/>
      <c r="V456" s="20">
        <f t="shared" si="84"/>
        <v>14</v>
      </c>
      <c r="W456" s="6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/>
      <c r="AG456" s="1"/>
      <c r="AH456" s="8"/>
      <c r="AI456" s="20">
        <f t="shared" si="85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/>
      <c r="AT456" s="1"/>
      <c r="AU456" s="8"/>
      <c r="AV456" s="20">
        <f t="shared" si="86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/>
      <c r="BG456" s="1"/>
      <c r="BH456" s="8"/>
      <c r="BI456" s="20">
        <f t="shared" si="87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/>
      <c r="BT456" s="1"/>
      <c r="BU456" s="8"/>
      <c r="BV456" s="8">
        <f t="shared" si="88"/>
        <v>0</v>
      </c>
      <c r="BW456" s="6">
        <f t="shared" si="89"/>
        <v>0</v>
      </c>
      <c r="BX456" s="12">
        <v>11.8</v>
      </c>
      <c r="BY456" s="13">
        <f t="shared" si="90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/>
      <c r="CJ456" s="1"/>
      <c r="CK456" s="8"/>
      <c r="CL456" s="8">
        <f t="shared" si="91"/>
        <v>0</v>
      </c>
      <c r="CM456" s="6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/>
      <c r="CW456" s="1"/>
      <c r="CX456" s="8"/>
      <c r="CY456" s="8">
        <f t="shared" si="92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/>
      <c r="DJ456" s="1"/>
      <c r="DK456" s="8"/>
      <c r="DL456" s="8">
        <f t="shared" si="93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389</v>
      </c>
      <c r="E457" s="27" t="s">
        <v>13</v>
      </c>
      <c r="F457" s="27" t="s">
        <v>147</v>
      </c>
      <c r="G457" s="28" t="s">
        <v>265</v>
      </c>
      <c r="H457" s="28">
        <v>17571</v>
      </c>
      <c r="I457" s="27" t="s">
        <v>588</v>
      </c>
      <c r="J457" s="6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>
        <v>1</v>
      </c>
      <c r="Q457" s="1">
        <v>0</v>
      </c>
      <c r="R457" s="1">
        <v>0</v>
      </c>
      <c r="S457" s="1"/>
      <c r="T457" s="1"/>
      <c r="U457" s="8"/>
      <c r="V457" s="20">
        <f t="shared" si="84"/>
        <v>10</v>
      </c>
      <c r="W457" s="6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/>
      <c r="AG457" s="1"/>
      <c r="AH457" s="8"/>
      <c r="AI457" s="20">
        <f t="shared" si="85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/>
      <c r="AT457" s="1"/>
      <c r="AU457" s="8"/>
      <c r="AV457" s="20">
        <f t="shared" si="86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/>
      <c r="BG457" s="1"/>
      <c r="BH457" s="8"/>
      <c r="BI457" s="20">
        <f t="shared" si="87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/>
      <c r="BT457" s="1"/>
      <c r="BU457" s="8"/>
      <c r="BV457" s="8">
        <f t="shared" si="88"/>
        <v>0</v>
      </c>
      <c r="BW457" s="6">
        <f t="shared" si="89"/>
        <v>0</v>
      </c>
      <c r="BX457" s="12">
        <v>1.7</v>
      </c>
      <c r="BY457" s="13">
        <f t="shared" si="90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/>
      <c r="CJ457" s="1"/>
      <c r="CK457" s="8"/>
      <c r="CL457" s="8">
        <f t="shared" si="91"/>
        <v>0</v>
      </c>
      <c r="CM457" s="6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/>
      <c r="CW457" s="1"/>
      <c r="CX457" s="8"/>
      <c r="CY457" s="8">
        <f t="shared" si="92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/>
      <c r="DJ457" s="1"/>
      <c r="DK457" s="8"/>
      <c r="DL457" s="8">
        <f t="shared" si="93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389</v>
      </c>
      <c r="E458" s="27" t="s">
        <v>13</v>
      </c>
      <c r="F458" s="27" t="s">
        <v>147</v>
      </c>
      <c r="G458" s="28" t="s">
        <v>265</v>
      </c>
      <c r="H458" s="28">
        <v>17572</v>
      </c>
      <c r="I458" s="27" t="s">
        <v>589</v>
      </c>
      <c r="J458" s="6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/>
      <c r="T458" s="1"/>
      <c r="U458" s="8"/>
      <c r="V458" s="20">
        <f t="shared" si="84"/>
        <v>4</v>
      </c>
      <c r="W458" s="6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/>
      <c r="AG458" s="1"/>
      <c r="AH458" s="8"/>
      <c r="AI458" s="20">
        <f t="shared" si="85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/>
      <c r="AT458" s="1"/>
      <c r="AU458" s="8"/>
      <c r="AV458" s="20">
        <f t="shared" si="86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/>
      <c r="BG458" s="1"/>
      <c r="BH458" s="8"/>
      <c r="BI458" s="20">
        <f t="shared" si="87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/>
      <c r="BT458" s="1"/>
      <c r="BU458" s="8"/>
      <c r="BV458" s="8">
        <f t="shared" si="88"/>
        <v>0</v>
      </c>
      <c r="BW458" s="6">
        <f t="shared" si="89"/>
        <v>0</v>
      </c>
      <c r="BX458" s="12">
        <v>1.4</v>
      </c>
      <c r="BY458" s="13">
        <f t="shared" si="90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/>
      <c r="CJ458" s="1"/>
      <c r="CK458" s="8"/>
      <c r="CL458" s="8">
        <f t="shared" si="91"/>
        <v>0</v>
      </c>
      <c r="CM458" s="6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/>
      <c r="CW458" s="1"/>
      <c r="CX458" s="8"/>
      <c r="CY458" s="8">
        <f t="shared" si="92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/>
      <c r="DJ458" s="1"/>
      <c r="DK458" s="8"/>
      <c r="DL458" s="8">
        <f t="shared" si="93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389</v>
      </c>
      <c r="E459" s="27" t="s">
        <v>13</v>
      </c>
      <c r="F459" s="27" t="s">
        <v>151</v>
      </c>
      <c r="G459" s="28" t="s">
        <v>265</v>
      </c>
      <c r="H459" s="28">
        <v>17685</v>
      </c>
      <c r="I459" s="27" t="s">
        <v>590</v>
      </c>
      <c r="J459" s="6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>
        <v>1</v>
      </c>
      <c r="Q459" s="1">
        <v>0</v>
      </c>
      <c r="R459" s="1">
        <v>1</v>
      </c>
      <c r="S459" s="1"/>
      <c r="T459" s="1"/>
      <c r="U459" s="8"/>
      <c r="V459" s="20">
        <f t="shared" si="84"/>
        <v>28</v>
      </c>
      <c r="W459" s="6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/>
      <c r="AG459" s="1"/>
      <c r="AH459" s="8"/>
      <c r="AI459" s="20">
        <f t="shared" si="85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/>
      <c r="AT459" s="1"/>
      <c r="AU459" s="8"/>
      <c r="AV459" s="20">
        <f t="shared" si="86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/>
      <c r="BG459" s="1"/>
      <c r="BH459" s="8"/>
      <c r="BI459" s="20">
        <f t="shared" si="87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/>
      <c r="BT459" s="1"/>
      <c r="BU459" s="8"/>
      <c r="BV459" s="8">
        <f t="shared" si="88"/>
        <v>0</v>
      </c>
      <c r="BW459" s="6">
        <f t="shared" si="89"/>
        <v>0</v>
      </c>
      <c r="BX459" s="12">
        <v>2.5</v>
      </c>
      <c r="BY459" s="13">
        <f t="shared" si="90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/>
      <c r="CJ459" s="1"/>
      <c r="CK459" s="8"/>
      <c r="CL459" s="8">
        <f t="shared" si="91"/>
        <v>0</v>
      </c>
      <c r="CM459" s="6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/>
      <c r="CW459" s="1"/>
      <c r="CX459" s="8"/>
      <c r="CY459" s="8">
        <f t="shared" si="92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/>
      <c r="DJ459" s="1"/>
      <c r="DK459" s="8"/>
      <c r="DL459" s="8">
        <f t="shared" si="93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273</v>
      </c>
      <c r="E460" s="27" t="s">
        <v>261</v>
      </c>
      <c r="F460" s="27" t="s">
        <v>258</v>
      </c>
      <c r="G460" s="28" t="s">
        <v>287</v>
      </c>
      <c r="H460" s="28">
        <v>18051</v>
      </c>
      <c r="I460" s="27" t="s">
        <v>591</v>
      </c>
      <c r="J460" s="6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/>
      <c r="T460" s="1"/>
      <c r="U460" s="8"/>
      <c r="V460" s="20">
        <f t="shared" si="84"/>
        <v>0</v>
      </c>
      <c r="W460" s="6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/>
      <c r="AG460" s="1"/>
      <c r="AH460" s="8"/>
      <c r="AI460" s="20">
        <f t="shared" si="85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/>
      <c r="AT460" s="1"/>
      <c r="AU460" s="8"/>
      <c r="AV460" s="20">
        <f t="shared" si="86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/>
      <c r="BG460" s="1"/>
      <c r="BH460" s="8"/>
      <c r="BI460" s="20">
        <f t="shared" si="87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/>
      <c r="BT460" s="1"/>
      <c r="BU460" s="8"/>
      <c r="BV460" s="8">
        <f t="shared" si="88"/>
        <v>0</v>
      </c>
      <c r="BW460" s="6">
        <f t="shared" si="89"/>
        <v>0</v>
      </c>
      <c r="BX460" s="12">
        <v>0</v>
      </c>
      <c r="BY460" s="13">
        <f t="shared" si="90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/>
      <c r="CJ460" s="1"/>
      <c r="CK460" s="8"/>
      <c r="CL460" s="8">
        <f t="shared" si="91"/>
        <v>0</v>
      </c>
      <c r="CM460" s="6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/>
      <c r="CW460" s="1"/>
      <c r="CX460" s="8"/>
      <c r="CY460" s="8">
        <f t="shared" si="92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/>
      <c r="DJ460" s="1"/>
      <c r="DK460" s="8"/>
      <c r="DL460" s="8">
        <f t="shared" si="93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273</v>
      </c>
      <c r="E461" s="27" t="s">
        <v>261</v>
      </c>
      <c r="F461" s="27" t="s">
        <v>258</v>
      </c>
      <c r="G461" s="28" t="s">
        <v>287</v>
      </c>
      <c r="H461" s="28">
        <v>18054</v>
      </c>
      <c r="I461" s="27" t="s">
        <v>591</v>
      </c>
      <c r="J461" s="6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/>
      <c r="T461" s="1"/>
      <c r="U461" s="8"/>
      <c r="V461" s="20">
        <f t="shared" si="84"/>
        <v>0</v>
      </c>
      <c r="W461" s="6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/>
      <c r="AG461" s="1"/>
      <c r="AH461" s="8"/>
      <c r="AI461" s="20">
        <f t="shared" si="85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/>
      <c r="AT461" s="1"/>
      <c r="AU461" s="8"/>
      <c r="AV461" s="20">
        <f t="shared" si="86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/>
      <c r="BG461" s="1"/>
      <c r="BH461" s="8"/>
      <c r="BI461" s="20">
        <f t="shared" si="87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/>
      <c r="BT461" s="1"/>
      <c r="BU461" s="8"/>
      <c r="BV461" s="8">
        <f t="shared" si="88"/>
        <v>0</v>
      </c>
      <c r="BW461" s="6">
        <f t="shared" si="89"/>
        <v>0</v>
      </c>
      <c r="BX461" s="12">
        <v>0</v>
      </c>
      <c r="BY461" s="13">
        <f t="shared" si="90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/>
      <c r="CJ461" s="1"/>
      <c r="CK461" s="8"/>
      <c r="CL461" s="8">
        <f t="shared" si="91"/>
        <v>0</v>
      </c>
      <c r="CM461" s="6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/>
      <c r="CW461" s="1"/>
      <c r="CX461" s="8"/>
      <c r="CY461" s="8">
        <f t="shared" si="92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/>
      <c r="DJ461" s="1"/>
      <c r="DK461" s="8"/>
      <c r="DL461" s="8">
        <f t="shared" si="93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18117</v>
      </c>
      <c r="I462" s="27" t="s">
        <v>592</v>
      </c>
      <c r="J462" s="6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/>
      <c r="T462" s="1"/>
      <c r="U462" s="8"/>
      <c r="V462" s="20">
        <f t="shared" si="84"/>
        <v>0</v>
      </c>
      <c r="W462" s="6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/>
      <c r="AG462" s="1"/>
      <c r="AH462" s="8"/>
      <c r="AI462" s="20">
        <f t="shared" si="85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/>
      <c r="AT462" s="1"/>
      <c r="AU462" s="8"/>
      <c r="AV462" s="20">
        <f t="shared" si="86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/>
      <c r="BG462" s="1"/>
      <c r="BH462" s="8"/>
      <c r="BI462" s="20">
        <f t="shared" si="87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/>
      <c r="BT462" s="1"/>
      <c r="BU462" s="8"/>
      <c r="BV462" s="8">
        <f t="shared" si="88"/>
        <v>0</v>
      </c>
      <c r="BW462" s="6">
        <f t="shared" si="89"/>
        <v>0</v>
      </c>
      <c r="BX462" s="12">
        <v>0</v>
      </c>
      <c r="BY462" s="13">
        <f t="shared" si="90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/>
      <c r="CJ462" s="1"/>
      <c r="CK462" s="8"/>
      <c r="CL462" s="8">
        <f t="shared" si="91"/>
        <v>0</v>
      </c>
      <c r="CM462" s="6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/>
      <c r="CW462" s="1"/>
      <c r="CX462" s="8"/>
      <c r="CY462" s="8">
        <f t="shared" si="92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/>
      <c r="DJ462" s="1"/>
      <c r="DK462" s="8"/>
      <c r="DL462" s="8">
        <f t="shared" si="93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335</v>
      </c>
      <c r="E463" s="27" t="s">
        <v>3</v>
      </c>
      <c r="F463" s="27" t="s">
        <v>95</v>
      </c>
      <c r="G463" s="28" t="s">
        <v>265</v>
      </c>
      <c r="H463" s="28">
        <v>18148</v>
      </c>
      <c r="I463" s="27" t="s">
        <v>218</v>
      </c>
      <c r="J463" s="6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>
        <v>1</v>
      </c>
      <c r="R463" s="1">
        <v>0</v>
      </c>
      <c r="S463" s="1"/>
      <c r="T463" s="1"/>
      <c r="U463" s="8"/>
      <c r="V463" s="20">
        <f t="shared" si="84"/>
        <v>2</v>
      </c>
      <c r="W463" s="6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/>
      <c r="AG463" s="1"/>
      <c r="AH463" s="8"/>
      <c r="AI463" s="20">
        <f t="shared" si="85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/>
      <c r="AT463" s="1"/>
      <c r="AU463" s="8"/>
      <c r="AV463" s="20">
        <f t="shared" si="86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/>
      <c r="BG463" s="1"/>
      <c r="BH463" s="8"/>
      <c r="BI463" s="20">
        <f t="shared" si="87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/>
      <c r="BT463" s="1"/>
      <c r="BU463" s="8"/>
      <c r="BV463" s="8">
        <f t="shared" si="88"/>
        <v>0</v>
      </c>
      <c r="BW463" s="6">
        <f t="shared" si="89"/>
        <v>0</v>
      </c>
      <c r="BX463" s="12">
        <v>1.2</v>
      </c>
      <c r="BY463" s="13">
        <f t="shared" si="90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/>
      <c r="CJ463" s="1"/>
      <c r="CK463" s="8"/>
      <c r="CL463" s="8">
        <f t="shared" si="91"/>
        <v>0</v>
      </c>
      <c r="CM463" s="6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/>
      <c r="CW463" s="1"/>
      <c r="CX463" s="8"/>
      <c r="CY463" s="8">
        <f t="shared" si="92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/>
      <c r="DJ463" s="1"/>
      <c r="DK463" s="8"/>
      <c r="DL463" s="8">
        <f t="shared" si="93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273</v>
      </c>
      <c r="E464" s="27" t="s">
        <v>261</v>
      </c>
      <c r="F464" s="27" t="s">
        <v>258</v>
      </c>
      <c r="G464" s="28" t="s">
        <v>267</v>
      </c>
      <c r="H464" s="28">
        <v>18246</v>
      </c>
      <c r="I464" s="27" t="s">
        <v>593</v>
      </c>
      <c r="J464" s="6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/>
      <c r="T464" s="1"/>
      <c r="U464" s="8"/>
      <c r="V464" s="20">
        <f t="shared" ref="V464:V527" si="94">SUM(J464:U464)</f>
        <v>0</v>
      </c>
      <c r="W464" s="6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/>
      <c r="AG464" s="1"/>
      <c r="AH464" s="8"/>
      <c r="AI464" s="20">
        <f t="shared" ref="AI464:AI527" si="95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/>
      <c r="AT464" s="1"/>
      <c r="AU464" s="8"/>
      <c r="AV464" s="20">
        <f t="shared" ref="AV464:AV527" si="96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/>
      <c r="BG464" s="1"/>
      <c r="BH464" s="8"/>
      <c r="BI464" s="20">
        <f t="shared" ref="BI464:BI527" si="97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/>
      <c r="BT464" s="1"/>
      <c r="BU464" s="8"/>
      <c r="BV464" s="8">
        <f t="shared" ref="BV464:BV527" si="98">SUM(BJ464:BU464)</f>
        <v>0</v>
      </c>
      <c r="BW464" s="6">
        <f t="shared" ref="BW464:BW527" si="99">AI464+AV464+BI464+BV464</f>
        <v>0</v>
      </c>
      <c r="BX464" s="12">
        <v>0</v>
      </c>
      <c r="BY464" s="13">
        <f t="shared" ref="BY464:BY527" si="100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/>
      <c r="CJ464" s="1"/>
      <c r="CK464" s="8"/>
      <c r="CL464" s="8">
        <f t="shared" ref="CL464:CL527" si="101">SUM(BZ464:CK464)</f>
        <v>0</v>
      </c>
      <c r="CM464" s="6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/>
      <c r="CW464" s="1"/>
      <c r="CX464" s="8"/>
      <c r="CY464" s="8">
        <f t="shared" ref="CY464:CY527" si="102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/>
      <c r="DJ464" s="1"/>
      <c r="DK464" s="8"/>
      <c r="DL464" s="8">
        <f t="shared" ref="DL464:DL527" si="103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273</v>
      </c>
      <c r="E465" s="27" t="s">
        <v>273</v>
      </c>
      <c r="F465" s="27" t="s">
        <v>273</v>
      </c>
      <c r="G465" s="28" t="s">
        <v>267</v>
      </c>
      <c r="H465" s="28">
        <v>18344</v>
      </c>
      <c r="I465" s="27" t="s">
        <v>594</v>
      </c>
      <c r="J465" s="6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/>
      <c r="T465" s="1"/>
      <c r="U465" s="8"/>
      <c r="V465" s="20">
        <f t="shared" si="94"/>
        <v>0</v>
      </c>
      <c r="W465" s="6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/>
      <c r="AG465" s="1"/>
      <c r="AH465" s="8"/>
      <c r="AI465" s="20">
        <f t="shared" si="95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/>
      <c r="AT465" s="1"/>
      <c r="AU465" s="8"/>
      <c r="AV465" s="20">
        <f t="shared" si="96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/>
      <c r="BG465" s="1"/>
      <c r="BH465" s="8"/>
      <c r="BI465" s="20">
        <f t="shared" si="97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/>
      <c r="BT465" s="1"/>
      <c r="BU465" s="8"/>
      <c r="BV465" s="8">
        <f t="shared" si="98"/>
        <v>0</v>
      </c>
      <c r="BW465" s="6">
        <f t="shared" si="99"/>
        <v>0</v>
      </c>
      <c r="BX465" s="12">
        <v>0</v>
      </c>
      <c r="BY465" s="13">
        <f t="shared" si="100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/>
      <c r="CJ465" s="1"/>
      <c r="CK465" s="8"/>
      <c r="CL465" s="8">
        <f t="shared" si="101"/>
        <v>0</v>
      </c>
      <c r="CM465" s="6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/>
      <c r="CW465" s="1"/>
      <c r="CX465" s="8"/>
      <c r="CY465" s="8">
        <f t="shared" si="102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/>
      <c r="DJ465" s="1"/>
      <c r="DK465" s="8"/>
      <c r="DL465" s="8">
        <f t="shared" si="103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335</v>
      </c>
      <c r="E466" s="27" t="s">
        <v>3</v>
      </c>
      <c r="F466" s="27" t="s">
        <v>11</v>
      </c>
      <c r="G466" s="28" t="s">
        <v>265</v>
      </c>
      <c r="H466" s="28">
        <v>18573</v>
      </c>
      <c r="I466" s="27" t="s">
        <v>595</v>
      </c>
      <c r="J466" s="6">
        <v>4</v>
      </c>
      <c r="K466" s="1">
        <v>4</v>
      </c>
      <c r="L466" s="1">
        <v>0</v>
      </c>
      <c r="M466" s="1">
        <v>8</v>
      </c>
      <c r="N466" s="1">
        <v>5</v>
      </c>
      <c r="O466" s="1">
        <v>0</v>
      </c>
      <c r="P466" s="1">
        <v>0</v>
      </c>
      <c r="Q466" s="1">
        <v>0</v>
      </c>
      <c r="R466" s="1">
        <v>0</v>
      </c>
      <c r="S466" s="1"/>
      <c r="T466" s="1"/>
      <c r="U466" s="8"/>
      <c r="V466" s="20">
        <f t="shared" si="94"/>
        <v>21</v>
      </c>
      <c r="W466" s="6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/>
      <c r="AG466" s="1"/>
      <c r="AH466" s="8"/>
      <c r="AI466" s="20">
        <f t="shared" si="95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/>
      <c r="AT466" s="1"/>
      <c r="AU466" s="8"/>
      <c r="AV466" s="20">
        <f t="shared" si="96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/>
      <c r="BG466" s="1"/>
      <c r="BH466" s="8"/>
      <c r="BI466" s="20">
        <f t="shared" si="97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/>
      <c r="BT466" s="1"/>
      <c r="BU466" s="8"/>
      <c r="BV466" s="8">
        <f t="shared" si="98"/>
        <v>0</v>
      </c>
      <c r="BW466" s="6">
        <f t="shared" si="99"/>
        <v>0</v>
      </c>
      <c r="BX466" s="12">
        <v>2.4</v>
      </c>
      <c r="BY466" s="13">
        <f t="shared" si="100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/>
      <c r="CJ466" s="1"/>
      <c r="CK466" s="8"/>
      <c r="CL466" s="8">
        <f t="shared" si="101"/>
        <v>0</v>
      </c>
      <c r="CM466" s="6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/>
      <c r="CW466" s="1"/>
      <c r="CX466" s="8"/>
      <c r="CY466" s="8">
        <f t="shared" si="102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/>
      <c r="DJ466" s="1"/>
      <c r="DK466" s="8"/>
      <c r="DL466" s="8">
        <f t="shared" si="103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273</v>
      </c>
      <c r="E467" s="27" t="s">
        <v>261</v>
      </c>
      <c r="F467" s="27" t="s">
        <v>258</v>
      </c>
      <c r="G467" s="28" t="s">
        <v>287</v>
      </c>
      <c r="H467" s="28">
        <v>18577</v>
      </c>
      <c r="I467" s="27" t="s">
        <v>596</v>
      </c>
      <c r="J467" s="6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/>
      <c r="T467" s="1"/>
      <c r="U467" s="8"/>
      <c r="V467" s="20">
        <f t="shared" si="94"/>
        <v>0</v>
      </c>
      <c r="W467" s="6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/>
      <c r="AG467" s="1"/>
      <c r="AH467" s="8"/>
      <c r="AI467" s="20">
        <f t="shared" si="95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/>
      <c r="AT467" s="1"/>
      <c r="AU467" s="8"/>
      <c r="AV467" s="20">
        <f t="shared" si="96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/>
      <c r="BG467" s="1"/>
      <c r="BH467" s="8"/>
      <c r="BI467" s="20">
        <f t="shared" si="97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/>
      <c r="BT467" s="1"/>
      <c r="BU467" s="8"/>
      <c r="BV467" s="8">
        <f t="shared" si="98"/>
        <v>0</v>
      </c>
      <c r="BW467" s="6">
        <f t="shared" si="99"/>
        <v>0</v>
      </c>
      <c r="BX467" s="12">
        <v>0</v>
      </c>
      <c r="BY467" s="13">
        <f t="shared" si="100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/>
      <c r="CJ467" s="1"/>
      <c r="CK467" s="8"/>
      <c r="CL467" s="8">
        <f t="shared" si="101"/>
        <v>0</v>
      </c>
      <c r="CM467" s="6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/>
      <c r="CW467" s="1"/>
      <c r="CX467" s="8"/>
      <c r="CY467" s="8">
        <f t="shared" si="102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/>
      <c r="DJ467" s="1"/>
      <c r="DK467" s="8"/>
      <c r="DL467" s="8">
        <f t="shared" si="103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335</v>
      </c>
      <c r="E468" s="27" t="s">
        <v>3</v>
      </c>
      <c r="F468" s="27" t="s">
        <v>95</v>
      </c>
      <c r="G468" s="28" t="s">
        <v>265</v>
      </c>
      <c r="H468" s="28">
        <v>18666</v>
      </c>
      <c r="I468" s="27" t="s">
        <v>597</v>
      </c>
      <c r="J468" s="6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/>
      <c r="T468" s="1"/>
      <c r="U468" s="8"/>
      <c r="V468" s="20">
        <f t="shared" si="94"/>
        <v>15</v>
      </c>
      <c r="W468" s="6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/>
      <c r="AG468" s="1"/>
      <c r="AH468" s="8"/>
      <c r="AI468" s="20">
        <f t="shared" si="95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/>
      <c r="AT468" s="1"/>
      <c r="AU468" s="8"/>
      <c r="AV468" s="20">
        <f t="shared" si="96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/>
      <c r="BG468" s="1"/>
      <c r="BH468" s="8"/>
      <c r="BI468" s="20">
        <f t="shared" si="97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/>
      <c r="BT468" s="1"/>
      <c r="BU468" s="8"/>
      <c r="BV468" s="8">
        <f t="shared" si="98"/>
        <v>0</v>
      </c>
      <c r="BW468" s="6">
        <f t="shared" si="99"/>
        <v>0</v>
      </c>
      <c r="BX468" s="12">
        <v>0.8</v>
      </c>
      <c r="BY468" s="13">
        <f t="shared" si="100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/>
      <c r="CJ468" s="1"/>
      <c r="CK468" s="8"/>
      <c r="CL468" s="8">
        <f t="shared" si="101"/>
        <v>0</v>
      </c>
      <c r="CM468" s="6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/>
      <c r="CW468" s="1"/>
      <c r="CX468" s="8"/>
      <c r="CY468" s="8">
        <f t="shared" si="102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/>
      <c r="DJ468" s="1"/>
      <c r="DK468" s="8"/>
      <c r="DL468" s="8">
        <f t="shared" si="103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18713</v>
      </c>
      <c r="I469" s="27" t="s">
        <v>598</v>
      </c>
      <c r="J469" s="6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/>
      <c r="T469" s="1"/>
      <c r="U469" s="8"/>
      <c r="V469" s="20">
        <f t="shared" si="94"/>
        <v>0</v>
      </c>
      <c r="W469" s="6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/>
      <c r="AG469" s="1"/>
      <c r="AH469" s="8"/>
      <c r="AI469" s="20">
        <f t="shared" si="95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/>
      <c r="AT469" s="1"/>
      <c r="AU469" s="8"/>
      <c r="AV469" s="20">
        <f t="shared" si="96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/>
      <c r="BG469" s="1"/>
      <c r="BH469" s="8"/>
      <c r="BI469" s="20">
        <f t="shared" si="97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/>
      <c r="BT469" s="1"/>
      <c r="BU469" s="8"/>
      <c r="BV469" s="8">
        <f t="shared" si="98"/>
        <v>0</v>
      </c>
      <c r="BW469" s="6">
        <f t="shared" si="99"/>
        <v>0</v>
      </c>
      <c r="BX469" s="12">
        <v>0</v>
      </c>
      <c r="BY469" s="13">
        <f t="shared" si="100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/>
      <c r="CJ469" s="1"/>
      <c r="CK469" s="8"/>
      <c r="CL469" s="8">
        <f t="shared" si="101"/>
        <v>0</v>
      </c>
      <c r="CM469" s="6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/>
      <c r="CW469" s="1"/>
      <c r="CX469" s="8"/>
      <c r="CY469" s="8">
        <f t="shared" si="102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/>
      <c r="DJ469" s="1"/>
      <c r="DK469" s="8"/>
      <c r="DL469" s="8">
        <f t="shared" si="103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273</v>
      </c>
      <c r="E470" s="27" t="s">
        <v>261</v>
      </c>
      <c r="F470" s="27" t="s">
        <v>258</v>
      </c>
      <c r="G470" s="28" t="s">
        <v>287</v>
      </c>
      <c r="H470" s="28">
        <v>18732</v>
      </c>
      <c r="I470" s="27" t="s">
        <v>599</v>
      </c>
      <c r="J470" s="6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/>
      <c r="T470" s="1"/>
      <c r="U470" s="8"/>
      <c r="V470" s="20">
        <f t="shared" si="94"/>
        <v>0</v>
      </c>
      <c r="W470" s="6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/>
      <c r="AG470" s="1"/>
      <c r="AH470" s="8"/>
      <c r="AI470" s="20">
        <f t="shared" si="95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/>
      <c r="AT470" s="1"/>
      <c r="AU470" s="8"/>
      <c r="AV470" s="20">
        <f t="shared" si="96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/>
      <c r="BG470" s="1"/>
      <c r="BH470" s="8"/>
      <c r="BI470" s="20">
        <f t="shared" si="97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/>
      <c r="BT470" s="1"/>
      <c r="BU470" s="8"/>
      <c r="BV470" s="8">
        <f t="shared" si="98"/>
        <v>0</v>
      </c>
      <c r="BW470" s="6">
        <f t="shared" si="99"/>
        <v>0</v>
      </c>
      <c r="BX470" s="12">
        <v>0</v>
      </c>
      <c r="BY470" s="13">
        <f t="shared" si="100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/>
      <c r="CJ470" s="1"/>
      <c r="CK470" s="8"/>
      <c r="CL470" s="8">
        <f t="shared" si="101"/>
        <v>0</v>
      </c>
      <c r="CM470" s="6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/>
      <c r="CW470" s="1"/>
      <c r="CX470" s="8"/>
      <c r="CY470" s="8">
        <f t="shared" si="102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/>
      <c r="DJ470" s="1"/>
      <c r="DK470" s="8"/>
      <c r="DL470" s="8">
        <f t="shared" si="103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335</v>
      </c>
      <c r="E471" s="27" t="s">
        <v>3</v>
      </c>
      <c r="F471" s="27" t="s">
        <v>95</v>
      </c>
      <c r="G471" s="28" t="s">
        <v>265</v>
      </c>
      <c r="H471" s="28">
        <v>18739</v>
      </c>
      <c r="I471" s="27" t="s">
        <v>196</v>
      </c>
      <c r="J471" s="6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>
        <v>1</v>
      </c>
      <c r="Q471" s="1">
        <v>0</v>
      </c>
      <c r="R471" s="1">
        <v>0</v>
      </c>
      <c r="S471" s="1"/>
      <c r="T471" s="1"/>
      <c r="U471" s="8"/>
      <c r="V471" s="20">
        <f t="shared" si="94"/>
        <v>16</v>
      </c>
      <c r="W471" s="6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>
        <v>0</v>
      </c>
      <c r="AD471" s="1">
        <v>0</v>
      </c>
      <c r="AE471" s="1">
        <v>0</v>
      </c>
      <c r="AF471" s="1"/>
      <c r="AG471" s="1"/>
      <c r="AH471" s="8"/>
      <c r="AI471" s="20">
        <f t="shared" si="95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/>
      <c r="AT471" s="1"/>
      <c r="AU471" s="8"/>
      <c r="AV471" s="20">
        <f t="shared" si="96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/>
      <c r="BG471" s="1"/>
      <c r="BH471" s="8"/>
      <c r="BI471" s="20">
        <f t="shared" si="97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/>
      <c r="BT471" s="1"/>
      <c r="BU471" s="8"/>
      <c r="BV471" s="8">
        <f t="shared" si="98"/>
        <v>0</v>
      </c>
      <c r="BW471" s="6">
        <f t="shared" si="99"/>
        <v>4</v>
      </c>
      <c r="BX471" s="12">
        <v>1.3</v>
      </c>
      <c r="BY471" s="13">
        <f t="shared" si="100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/>
      <c r="CJ471" s="1"/>
      <c r="CK471" s="8"/>
      <c r="CL471" s="8">
        <f t="shared" si="101"/>
        <v>0</v>
      </c>
      <c r="CM471" s="6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/>
      <c r="CW471" s="1"/>
      <c r="CX471" s="8"/>
      <c r="CY471" s="8">
        <f t="shared" si="102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/>
      <c r="DJ471" s="1"/>
      <c r="DK471" s="8"/>
      <c r="DL471" s="8">
        <f t="shared" si="103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335</v>
      </c>
      <c r="E472" s="27" t="s">
        <v>3</v>
      </c>
      <c r="F472" s="27" t="s">
        <v>95</v>
      </c>
      <c r="G472" s="28" t="s">
        <v>265</v>
      </c>
      <c r="H472" s="28">
        <v>18740</v>
      </c>
      <c r="I472" s="27" t="s">
        <v>219</v>
      </c>
      <c r="J472" s="6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>
        <v>2</v>
      </c>
      <c r="Q472" s="1">
        <v>0</v>
      </c>
      <c r="R472" s="1">
        <v>0</v>
      </c>
      <c r="S472" s="1"/>
      <c r="T472" s="1"/>
      <c r="U472" s="8"/>
      <c r="V472" s="20">
        <f t="shared" si="94"/>
        <v>9</v>
      </c>
      <c r="W472" s="6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/>
      <c r="AG472" s="1"/>
      <c r="AH472" s="8"/>
      <c r="AI472" s="20">
        <f t="shared" si="95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/>
      <c r="AT472" s="1"/>
      <c r="AU472" s="8"/>
      <c r="AV472" s="20">
        <f t="shared" si="96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/>
      <c r="BG472" s="1"/>
      <c r="BH472" s="8"/>
      <c r="BI472" s="20">
        <f t="shared" si="97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/>
      <c r="BT472" s="1"/>
      <c r="BU472" s="8"/>
      <c r="BV472" s="8">
        <f t="shared" si="98"/>
        <v>0</v>
      </c>
      <c r="BW472" s="6">
        <f t="shared" si="99"/>
        <v>0</v>
      </c>
      <c r="BX472" s="12">
        <v>0.8</v>
      </c>
      <c r="BY472" s="13">
        <f t="shared" si="100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/>
      <c r="CJ472" s="1"/>
      <c r="CK472" s="8"/>
      <c r="CL472" s="8">
        <f t="shared" si="101"/>
        <v>0</v>
      </c>
      <c r="CM472" s="6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/>
      <c r="CW472" s="1"/>
      <c r="CX472" s="8"/>
      <c r="CY472" s="8">
        <f t="shared" si="102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/>
      <c r="DJ472" s="1"/>
      <c r="DK472" s="8"/>
      <c r="DL472" s="8">
        <f t="shared" si="103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335</v>
      </c>
      <c r="E473" s="27" t="s">
        <v>3</v>
      </c>
      <c r="F473" s="27" t="s">
        <v>95</v>
      </c>
      <c r="G473" s="28" t="s">
        <v>265</v>
      </c>
      <c r="H473" s="28">
        <v>18741</v>
      </c>
      <c r="I473" s="27" t="s">
        <v>220</v>
      </c>
      <c r="J473" s="6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>
        <v>3</v>
      </c>
      <c r="Q473" s="1">
        <v>1</v>
      </c>
      <c r="R473" s="1">
        <v>0</v>
      </c>
      <c r="S473" s="1"/>
      <c r="T473" s="1"/>
      <c r="U473" s="8"/>
      <c r="V473" s="20">
        <f t="shared" si="94"/>
        <v>12</v>
      </c>
      <c r="W473" s="6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/>
      <c r="AG473" s="1"/>
      <c r="AH473" s="8"/>
      <c r="AI473" s="20">
        <f t="shared" si="95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/>
      <c r="AT473" s="1"/>
      <c r="AU473" s="8"/>
      <c r="AV473" s="20">
        <f t="shared" si="96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/>
      <c r="BG473" s="1"/>
      <c r="BH473" s="8"/>
      <c r="BI473" s="20">
        <f t="shared" si="97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/>
      <c r="BT473" s="1"/>
      <c r="BU473" s="8"/>
      <c r="BV473" s="8">
        <f t="shared" si="98"/>
        <v>0</v>
      </c>
      <c r="BW473" s="6">
        <f t="shared" si="99"/>
        <v>0</v>
      </c>
      <c r="BX473" s="12">
        <v>0.6</v>
      </c>
      <c r="BY473" s="13">
        <f t="shared" si="100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/>
      <c r="CJ473" s="1"/>
      <c r="CK473" s="8"/>
      <c r="CL473" s="8">
        <f t="shared" si="101"/>
        <v>0</v>
      </c>
      <c r="CM473" s="6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/>
      <c r="CW473" s="1"/>
      <c r="CX473" s="8"/>
      <c r="CY473" s="8">
        <f t="shared" si="102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/>
      <c r="DJ473" s="1"/>
      <c r="DK473" s="8"/>
      <c r="DL473" s="8">
        <f t="shared" si="103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273</v>
      </c>
      <c r="E474" s="27" t="s">
        <v>261</v>
      </c>
      <c r="F474" s="27" t="s">
        <v>258</v>
      </c>
      <c r="G474" s="28" t="s">
        <v>303</v>
      </c>
      <c r="H474" s="28">
        <v>18832</v>
      </c>
      <c r="I474" s="27" t="s">
        <v>600</v>
      </c>
      <c r="J474" s="6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/>
      <c r="T474" s="1"/>
      <c r="U474" s="8"/>
      <c r="V474" s="20">
        <f t="shared" si="94"/>
        <v>0</v>
      </c>
      <c r="W474" s="6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/>
      <c r="AG474" s="1"/>
      <c r="AH474" s="8"/>
      <c r="AI474" s="20">
        <f t="shared" si="95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/>
      <c r="AT474" s="1"/>
      <c r="AU474" s="8"/>
      <c r="AV474" s="20">
        <f t="shared" si="96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/>
      <c r="BG474" s="1"/>
      <c r="BH474" s="8"/>
      <c r="BI474" s="20">
        <f t="shared" si="97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/>
      <c r="BT474" s="1"/>
      <c r="BU474" s="8"/>
      <c r="BV474" s="8">
        <f t="shared" si="98"/>
        <v>0</v>
      </c>
      <c r="BW474" s="6">
        <f t="shared" si="99"/>
        <v>0</v>
      </c>
      <c r="BX474" s="12">
        <v>0</v>
      </c>
      <c r="BY474" s="13">
        <f t="shared" si="100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/>
      <c r="CJ474" s="1"/>
      <c r="CK474" s="8"/>
      <c r="CL474" s="8">
        <f t="shared" si="101"/>
        <v>0</v>
      </c>
      <c r="CM474" s="6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/>
      <c r="CW474" s="1"/>
      <c r="CX474" s="8"/>
      <c r="CY474" s="8">
        <f t="shared" si="102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/>
      <c r="DJ474" s="1"/>
      <c r="DK474" s="8"/>
      <c r="DL474" s="8">
        <f t="shared" si="103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273</v>
      </c>
      <c r="E475" s="27" t="s">
        <v>261</v>
      </c>
      <c r="F475" s="27" t="s">
        <v>258</v>
      </c>
      <c r="G475" s="28" t="s">
        <v>287</v>
      </c>
      <c r="H475" s="28">
        <v>19042</v>
      </c>
      <c r="I475" s="27" t="s">
        <v>601</v>
      </c>
      <c r="J475" s="6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/>
      <c r="T475" s="1"/>
      <c r="U475" s="8"/>
      <c r="V475" s="20">
        <f t="shared" si="94"/>
        <v>0</v>
      </c>
      <c r="W475" s="6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/>
      <c r="AG475" s="1"/>
      <c r="AH475" s="8"/>
      <c r="AI475" s="20">
        <f t="shared" si="95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/>
      <c r="AT475" s="1"/>
      <c r="AU475" s="8"/>
      <c r="AV475" s="20">
        <f t="shared" si="96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/>
      <c r="BG475" s="1"/>
      <c r="BH475" s="8"/>
      <c r="BI475" s="20">
        <f t="shared" si="97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/>
      <c r="BT475" s="1"/>
      <c r="BU475" s="8"/>
      <c r="BV475" s="8">
        <f t="shared" si="98"/>
        <v>0</v>
      </c>
      <c r="BW475" s="6">
        <f t="shared" si="99"/>
        <v>0</v>
      </c>
      <c r="BX475" s="12">
        <v>0</v>
      </c>
      <c r="BY475" s="13">
        <f t="shared" si="100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/>
      <c r="CJ475" s="1"/>
      <c r="CK475" s="8"/>
      <c r="CL475" s="8">
        <f t="shared" si="101"/>
        <v>0</v>
      </c>
      <c r="CM475" s="6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/>
      <c r="CW475" s="1"/>
      <c r="CX475" s="8"/>
      <c r="CY475" s="8">
        <f t="shared" si="102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/>
      <c r="DJ475" s="1"/>
      <c r="DK475" s="8"/>
      <c r="DL475" s="8">
        <f t="shared" si="103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273</v>
      </c>
      <c r="E476" s="27" t="s">
        <v>261</v>
      </c>
      <c r="F476" s="27" t="s">
        <v>258</v>
      </c>
      <c r="G476" s="28" t="s">
        <v>303</v>
      </c>
      <c r="H476" s="28">
        <v>19076</v>
      </c>
      <c r="I476" s="27" t="s">
        <v>602</v>
      </c>
      <c r="J476" s="6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/>
      <c r="T476" s="1"/>
      <c r="U476" s="8"/>
      <c r="V476" s="20">
        <f t="shared" si="94"/>
        <v>0</v>
      </c>
      <c r="W476" s="6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/>
      <c r="AG476" s="1"/>
      <c r="AH476" s="8"/>
      <c r="AI476" s="20">
        <f t="shared" si="95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/>
      <c r="AT476" s="1"/>
      <c r="AU476" s="8"/>
      <c r="AV476" s="20">
        <f t="shared" si="96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/>
      <c r="BG476" s="1"/>
      <c r="BH476" s="8"/>
      <c r="BI476" s="20">
        <f t="shared" si="97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/>
      <c r="BT476" s="1"/>
      <c r="BU476" s="8"/>
      <c r="BV476" s="8">
        <f t="shared" si="98"/>
        <v>0</v>
      </c>
      <c r="BW476" s="6">
        <f t="shared" si="99"/>
        <v>0</v>
      </c>
      <c r="BX476" s="12">
        <v>0</v>
      </c>
      <c r="BY476" s="13">
        <f t="shared" si="100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/>
      <c r="CJ476" s="1"/>
      <c r="CK476" s="8"/>
      <c r="CL476" s="8">
        <f t="shared" si="101"/>
        <v>0</v>
      </c>
      <c r="CM476" s="6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/>
      <c r="CW476" s="1"/>
      <c r="CX476" s="8"/>
      <c r="CY476" s="8">
        <f t="shared" si="102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/>
      <c r="DJ476" s="1"/>
      <c r="DK476" s="8"/>
      <c r="DL476" s="8">
        <f t="shared" si="103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273</v>
      </c>
      <c r="E477" s="27" t="s">
        <v>261</v>
      </c>
      <c r="F477" s="27" t="s">
        <v>258</v>
      </c>
      <c r="G477" s="28" t="s">
        <v>303</v>
      </c>
      <c r="H477" s="28">
        <v>19210</v>
      </c>
      <c r="I477" s="27" t="s">
        <v>603</v>
      </c>
      <c r="J477" s="6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/>
      <c r="T477" s="1"/>
      <c r="U477" s="8"/>
      <c r="V477" s="20">
        <f t="shared" si="94"/>
        <v>0</v>
      </c>
      <c r="W477" s="6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/>
      <c r="AG477" s="1"/>
      <c r="AH477" s="8"/>
      <c r="AI477" s="20">
        <f t="shared" si="95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/>
      <c r="AT477" s="1"/>
      <c r="AU477" s="8"/>
      <c r="AV477" s="20">
        <f t="shared" si="96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/>
      <c r="BG477" s="1"/>
      <c r="BH477" s="8"/>
      <c r="BI477" s="20">
        <f t="shared" si="97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/>
      <c r="BT477" s="1"/>
      <c r="BU477" s="8"/>
      <c r="BV477" s="8">
        <f t="shared" si="98"/>
        <v>0</v>
      </c>
      <c r="BW477" s="6">
        <f t="shared" si="99"/>
        <v>0</v>
      </c>
      <c r="BX477" s="12">
        <v>0</v>
      </c>
      <c r="BY477" s="13">
        <f t="shared" si="100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/>
      <c r="CJ477" s="1"/>
      <c r="CK477" s="8"/>
      <c r="CL477" s="8">
        <f t="shared" si="101"/>
        <v>0</v>
      </c>
      <c r="CM477" s="6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/>
      <c r="CW477" s="1"/>
      <c r="CX477" s="8"/>
      <c r="CY477" s="8">
        <f t="shared" si="102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/>
      <c r="DJ477" s="1"/>
      <c r="DK477" s="8"/>
      <c r="DL477" s="8">
        <f t="shared" si="103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273</v>
      </c>
      <c r="E478" s="27" t="s">
        <v>261</v>
      </c>
      <c r="F478" s="27" t="s">
        <v>258</v>
      </c>
      <c r="G478" s="28" t="s">
        <v>267</v>
      </c>
      <c r="H478" s="28">
        <v>19316</v>
      </c>
      <c r="I478" s="27" t="s">
        <v>604</v>
      </c>
      <c r="J478" s="6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/>
      <c r="T478" s="1"/>
      <c r="U478" s="8"/>
      <c r="V478" s="20">
        <f t="shared" si="94"/>
        <v>0</v>
      </c>
      <c r="W478" s="6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/>
      <c r="AG478" s="1"/>
      <c r="AH478" s="8"/>
      <c r="AI478" s="20">
        <f t="shared" si="95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/>
      <c r="AT478" s="1"/>
      <c r="AU478" s="8"/>
      <c r="AV478" s="20">
        <f t="shared" si="96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/>
      <c r="BG478" s="1"/>
      <c r="BH478" s="8"/>
      <c r="BI478" s="20">
        <f t="shared" si="97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/>
      <c r="BT478" s="1"/>
      <c r="BU478" s="8"/>
      <c r="BV478" s="8">
        <f t="shared" si="98"/>
        <v>0</v>
      </c>
      <c r="BW478" s="6">
        <f t="shared" si="99"/>
        <v>0</v>
      </c>
      <c r="BX478" s="12">
        <v>0</v>
      </c>
      <c r="BY478" s="13">
        <f t="shared" si="100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/>
      <c r="CJ478" s="1"/>
      <c r="CK478" s="8"/>
      <c r="CL478" s="8">
        <f t="shared" si="101"/>
        <v>0</v>
      </c>
      <c r="CM478" s="6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/>
      <c r="CW478" s="1"/>
      <c r="CX478" s="8"/>
      <c r="CY478" s="8">
        <f t="shared" si="102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/>
      <c r="DJ478" s="1"/>
      <c r="DK478" s="8"/>
      <c r="DL478" s="8">
        <f t="shared" si="103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273</v>
      </c>
      <c r="E479" s="27" t="s">
        <v>261</v>
      </c>
      <c r="F479" s="27" t="s">
        <v>258</v>
      </c>
      <c r="G479" s="28" t="s">
        <v>287</v>
      </c>
      <c r="H479" s="28">
        <v>19433</v>
      </c>
      <c r="I479" s="27" t="s">
        <v>605</v>
      </c>
      <c r="J479" s="6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/>
      <c r="T479" s="1"/>
      <c r="U479" s="8"/>
      <c r="V479" s="20">
        <f t="shared" si="94"/>
        <v>0</v>
      </c>
      <c r="W479" s="6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/>
      <c r="AG479" s="1"/>
      <c r="AH479" s="8"/>
      <c r="AI479" s="20">
        <f t="shared" si="95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/>
      <c r="AT479" s="1"/>
      <c r="AU479" s="8"/>
      <c r="AV479" s="20">
        <f t="shared" si="96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/>
      <c r="BG479" s="1"/>
      <c r="BH479" s="8"/>
      <c r="BI479" s="20">
        <f t="shared" si="97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/>
      <c r="BT479" s="1"/>
      <c r="BU479" s="8"/>
      <c r="BV479" s="8">
        <f t="shared" si="98"/>
        <v>0</v>
      </c>
      <c r="BW479" s="6">
        <f t="shared" si="99"/>
        <v>0</v>
      </c>
      <c r="BX479" s="12">
        <v>0</v>
      </c>
      <c r="BY479" s="13">
        <f t="shared" si="100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/>
      <c r="CJ479" s="1"/>
      <c r="CK479" s="8"/>
      <c r="CL479" s="8">
        <f t="shared" si="101"/>
        <v>0</v>
      </c>
      <c r="CM479" s="6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/>
      <c r="CW479" s="1"/>
      <c r="CX479" s="8"/>
      <c r="CY479" s="8">
        <f t="shared" si="102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/>
      <c r="DJ479" s="1"/>
      <c r="DK479" s="8"/>
      <c r="DL479" s="8">
        <f t="shared" si="103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273</v>
      </c>
      <c r="E480" s="27" t="s">
        <v>261</v>
      </c>
      <c r="F480" s="27" t="s">
        <v>258</v>
      </c>
      <c r="G480" s="28" t="s">
        <v>287</v>
      </c>
      <c r="H480" s="28">
        <v>19494</v>
      </c>
      <c r="I480" s="27" t="s">
        <v>606</v>
      </c>
      <c r="J480" s="6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/>
      <c r="T480" s="1"/>
      <c r="U480" s="8"/>
      <c r="V480" s="20">
        <f t="shared" si="94"/>
        <v>0</v>
      </c>
      <c r="W480" s="6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/>
      <c r="AG480" s="1"/>
      <c r="AH480" s="8"/>
      <c r="AI480" s="20">
        <f t="shared" si="95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/>
      <c r="AT480" s="1"/>
      <c r="AU480" s="8"/>
      <c r="AV480" s="20">
        <f t="shared" si="96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/>
      <c r="BG480" s="1"/>
      <c r="BH480" s="8"/>
      <c r="BI480" s="20">
        <f t="shared" si="97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/>
      <c r="BT480" s="1"/>
      <c r="BU480" s="8"/>
      <c r="BV480" s="8">
        <f t="shared" si="98"/>
        <v>0</v>
      </c>
      <c r="BW480" s="6">
        <f t="shared" si="99"/>
        <v>0</v>
      </c>
      <c r="BX480" s="12">
        <v>0</v>
      </c>
      <c r="BY480" s="13">
        <f t="shared" si="100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/>
      <c r="CJ480" s="1"/>
      <c r="CK480" s="8"/>
      <c r="CL480" s="8">
        <f t="shared" si="101"/>
        <v>0</v>
      </c>
      <c r="CM480" s="6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/>
      <c r="CW480" s="1"/>
      <c r="CX480" s="8"/>
      <c r="CY480" s="8">
        <f t="shared" si="102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/>
      <c r="DJ480" s="1"/>
      <c r="DK480" s="8"/>
      <c r="DL480" s="8">
        <f t="shared" si="103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19513</v>
      </c>
      <c r="I481" s="27" t="s">
        <v>607</v>
      </c>
      <c r="J481" s="6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/>
      <c r="T481" s="1"/>
      <c r="U481" s="8"/>
      <c r="V481" s="20">
        <f t="shared" si="94"/>
        <v>0</v>
      </c>
      <c r="W481" s="6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/>
      <c r="AG481" s="1"/>
      <c r="AH481" s="8"/>
      <c r="AI481" s="20">
        <f t="shared" si="95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/>
      <c r="AT481" s="1"/>
      <c r="AU481" s="8"/>
      <c r="AV481" s="20">
        <f t="shared" si="96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/>
      <c r="BG481" s="1"/>
      <c r="BH481" s="8"/>
      <c r="BI481" s="20">
        <f t="shared" si="97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/>
      <c r="BT481" s="1"/>
      <c r="BU481" s="8"/>
      <c r="BV481" s="8">
        <f t="shared" si="98"/>
        <v>0</v>
      </c>
      <c r="BW481" s="6">
        <f t="shared" si="99"/>
        <v>0</v>
      </c>
      <c r="BX481" s="12">
        <v>0</v>
      </c>
      <c r="BY481" s="13">
        <f t="shared" si="100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/>
      <c r="CJ481" s="1"/>
      <c r="CK481" s="8"/>
      <c r="CL481" s="8">
        <f t="shared" si="101"/>
        <v>0</v>
      </c>
      <c r="CM481" s="6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/>
      <c r="CW481" s="1"/>
      <c r="CX481" s="8"/>
      <c r="CY481" s="8">
        <f t="shared" si="102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/>
      <c r="DJ481" s="1"/>
      <c r="DK481" s="8"/>
      <c r="DL481" s="8">
        <f t="shared" si="103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19654</v>
      </c>
      <c r="I482" s="27" t="s">
        <v>608</v>
      </c>
      <c r="J482" s="6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/>
      <c r="T482" s="1"/>
      <c r="U482" s="8"/>
      <c r="V482" s="20">
        <f t="shared" si="94"/>
        <v>0</v>
      </c>
      <c r="W482" s="6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/>
      <c r="AG482" s="1"/>
      <c r="AH482" s="8"/>
      <c r="AI482" s="20">
        <f t="shared" si="95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/>
      <c r="AT482" s="1"/>
      <c r="AU482" s="8"/>
      <c r="AV482" s="20">
        <f t="shared" si="96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/>
      <c r="BG482" s="1"/>
      <c r="BH482" s="8"/>
      <c r="BI482" s="20">
        <f t="shared" si="97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/>
      <c r="BT482" s="1"/>
      <c r="BU482" s="8"/>
      <c r="BV482" s="8">
        <f t="shared" si="98"/>
        <v>0</v>
      </c>
      <c r="BW482" s="6">
        <f t="shared" si="99"/>
        <v>0</v>
      </c>
      <c r="BX482" s="12">
        <v>0</v>
      </c>
      <c r="BY482" s="13">
        <f t="shared" si="100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/>
      <c r="CJ482" s="1"/>
      <c r="CK482" s="8"/>
      <c r="CL482" s="8">
        <f t="shared" si="101"/>
        <v>0</v>
      </c>
      <c r="CM482" s="6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/>
      <c r="CW482" s="1"/>
      <c r="CX482" s="8"/>
      <c r="CY482" s="8">
        <f t="shared" si="102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/>
      <c r="DJ482" s="1"/>
      <c r="DK482" s="8"/>
      <c r="DL482" s="8">
        <f t="shared" si="103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19655</v>
      </c>
      <c r="I483" s="27" t="s">
        <v>609</v>
      </c>
      <c r="J483" s="6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/>
      <c r="T483" s="1"/>
      <c r="U483" s="8"/>
      <c r="V483" s="20">
        <f t="shared" si="94"/>
        <v>0</v>
      </c>
      <c r="W483" s="6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/>
      <c r="AG483" s="1"/>
      <c r="AH483" s="8"/>
      <c r="AI483" s="20">
        <f t="shared" si="95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/>
      <c r="AT483" s="1"/>
      <c r="AU483" s="8"/>
      <c r="AV483" s="20">
        <f t="shared" si="96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/>
      <c r="BG483" s="1"/>
      <c r="BH483" s="8"/>
      <c r="BI483" s="20">
        <f t="shared" si="97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/>
      <c r="BT483" s="1"/>
      <c r="BU483" s="8"/>
      <c r="BV483" s="8">
        <f t="shared" si="98"/>
        <v>0</v>
      </c>
      <c r="BW483" s="6">
        <f t="shared" si="99"/>
        <v>0</v>
      </c>
      <c r="BX483" s="12">
        <v>0</v>
      </c>
      <c r="BY483" s="13">
        <f t="shared" si="100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/>
      <c r="CJ483" s="1"/>
      <c r="CK483" s="8"/>
      <c r="CL483" s="8">
        <f t="shared" si="101"/>
        <v>0</v>
      </c>
      <c r="CM483" s="6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/>
      <c r="CW483" s="1"/>
      <c r="CX483" s="8"/>
      <c r="CY483" s="8">
        <f t="shared" si="102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/>
      <c r="DJ483" s="1"/>
      <c r="DK483" s="8"/>
      <c r="DL483" s="8">
        <f t="shared" si="103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19692</v>
      </c>
      <c r="I484" s="27" t="s">
        <v>610</v>
      </c>
      <c r="J484" s="6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/>
      <c r="T484" s="1"/>
      <c r="U484" s="8"/>
      <c r="V484" s="20">
        <f t="shared" si="94"/>
        <v>0</v>
      </c>
      <c r="W484" s="6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/>
      <c r="AG484" s="1"/>
      <c r="AH484" s="8"/>
      <c r="AI484" s="20">
        <f t="shared" si="95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/>
      <c r="AT484" s="1"/>
      <c r="AU484" s="8"/>
      <c r="AV484" s="20">
        <f t="shared" si="96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/>
      <c r="BG484" s="1"/>
      <c r="BH484" s="8"/>
      <c r="BI484" s="20">
        <f t="shared" si="97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/>
      <c r="BT484" s="1"/>
      <c r="BU484" s="8"/>
      <c r="BV484" s="8">
        <f t="shared" si="98"/>
        <v>0</v>
      </c>
      <c r="BW484" s="6">
        <f t="shared" si="99"/>
        <v>0</v>
      </c>
      <c r="BX484" s="12">
        <v>0</v>
      </c>
      <c r="BY484" s="13">
        <f t="shared" si="100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/>
      <c r="CJ484" s="1"/>
      <c r="CK484" s="8"/>
      <c r="CL484" s="8">
        <f t="shared" si="101"/>
        <v>0</v>
      </c>
      <c r="CM484" s="6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/>
      <c r="CW484" s="1"/>
      <c r="CX484" s="8"/>
      <c r="CY484" s="8">
        <f t="shared" si="102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/>
      <c r="DJ484" s="1"/>
      <c r="DK484" s="8"/>
      <c r="DL484" s="8">
        <f t="shared" si="103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19809</v>
      </c>
      <c r="I485" s="27" t="s">
        <v>611</v>
      </c>
      <c r="J485" s="6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/>
      <c r="T485" s="1"/>
      <c r="U485" s="8"/>
      <c r="V485" s="20">
        <f t="shared" si="94"/>
        <v>0</v>
      </c>
      <c r="W485" s="6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/>
      <c r="AG485" s="1"/>
      <c r="AH485" s="8"/>
      <c r="AI485" s="20">
        <f t="shared" si="95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/>
      <c r="AT485" s="1"/>
      <c r="AU485" s="8"/>
      <c r="AV485" s="20">
        <f t="shared" si="96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/>
      <c r="BG485" s="1"/>
      <c r="BH485" s="8"/>
      <c r="BI485" s="20">
        <f t="shared" si="97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/>
      <c r="BT485" s="1"/>
      <c r="BU485" s="8"/>
      <c r="BV485" s="8">
        <f t="shared" si="98"/>
        <v>0</v>
      </c>
      <c r="BW485" s="6">
        <f t="shared" si="99"/>
        <v>0</v>
      </c>
      <c r="BX485" s="12">
        <v>0</v>
      </c>
      <c r="BY485" s="13">
        <f t="shared" si="100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/>
      <c r="CJ485" s="1"/>
      <c r="CK485" s="8"/>
      <c r="CL485" s="8">
        <f t="shared" si="101"/>
        <v>0</v>
      </c>
      <c r="CM485" s="6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/>
      <c r="CW485" s="1"/>
      <c r="CX485" s="8"/>
      <c r="CY485" s="8">
        <f t="shared" si="102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/>
      <c r="DJ485" s="1"/>
      <c r="DK485" s="8"/>
      <c r="DL485" s="8">
        <f t="shared" si="103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19810</v>
      </c>
      <c r="I486" s="27" t="s">
        <v>611</v>
      </c>
      <c r="J486" s="6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/>
      <c r="T486" s="1"/>
      <c r="U486" s="8"/>
      <c r="V486" s="20">
        <f t="shared" si="94"/>
        <v>0</v>
      </c>
      <c r="W486" s="6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/>
      <c r="AG486" s="1"/>
      <c r="AH486" s="8"/>
      <c r="AI486" s="20">
        <f t="shared" si="95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/>
      <c r="AT486" s="1"/>
      <c r="AU486" s="8"/>
      <c r="AV486" s="20">
        <f t="shared" si="96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/>
      <c r="BG486" s="1"/>
      <c r="BH486" s="8"/>
      <c r="BI486" s="20">
        <f t="shared" si="97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/>
      <c r="BT486" s="1"/>
      <c r="BU486" s="8"/>
      <c r="BV486" s="8">
        <f t="shared" si="98"/>
        <v>0</v>
      </c>
      <c r="BW486" s="6">
        <f t="shared" si="99"/>
        <v>0</v>
      </c>
      <c r="BX486" s="12">
        <v>0</v>
      </c>
      <c r="BY486" s="13">
        <f t="shared" si="100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/>
      <c r="CJ486" s="1"/>
      <c r="CK486" s="8"/>
      <c r="CL486" s="8">
        <f t="shared" si="101"/>
        <v>0</v>
      </c>
      <c r="CM486" s="6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/>
      <c r="CW486" s="1"/>
      <c r="CX486" s="8"/>
      <c r="CY486" s="8">
        <f t="shared" si="102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/>
      <c r="DJ486" s="1"/>
      <c r="DK486" s="8"/>
      <c r="DL486" s="8">
        <f t="shared" si="103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19874</v>
      </c>
      <c r="I487" s="27" t="s">
        <v>612</v>
      </c>
      <c r="J487" s="6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/>
      <c r="T487" s="1"/>
      <c r="U487" s="8"/>
      <c r="V487" s="20">
        <f t="shared" si="94"/>
        <v>0</v>
      </c>
      <c r="W487" s="6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/>
      <c r="AG487" s="1"/>
      <c r="AH487" s="8"/>
      <c r="AI487" s="20">
        <f t="shared" si="95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/>
      <c r="AT487" s="1"/>
      <c r="AU487" s="8"/>
      <c r="AV487" s="20">
        <f t="shared" si="96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/>
      <c r="BG487" s="1"/>
      <c r="BH487" s="8"/>
      <c r="BI487" s="20">
        <f t="shared" si="97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/>
      <c r="BT487" s="1"/>
      <c r="BU487" s="8"/>
      <c r="BV487" s="8">
        <f t="shared" si="98"/>
        <v>0</v>
      </c>
      <c r="BW487" s="6">
        <f t="shared" si="99"/>
        <v>0</v>
      </c>
      <c r="BX487" s="12">
        <v>0</v>
      </c>
      <c r="BY487" s="13">
        <f t="shared" si="100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/>
      <c r="CJ487" s="1"/>
      <c r="CK487" s="8"/>
      <c r="CL487" s="8">
        <f t="shared" si="101"/>
        <v>0</v>
      </c>
      <c r="CM487" s="6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/>
      <c r="CW487" s="1"/>
      <c r="CX487" s="8"/>
      <c r="CY487" s="8">
        <f t="shared" si="102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/>
      <c r="DJ487" s="1"/>
      <c r="DK487" s="8"/>
      <c r="DL487" s="8">
        <f t="shared" si="103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20114</v>
      </c>
      <c r="I488" s="27" t="s">
        <v>613</v>
      </c>
      <c r="J488" s="6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/>
      <c r="T488" s="1"/>
      <c r="U488" s="8"/>
      <c r="V488" s="20">
        <f t="shared" si="94"/>
        <v>0</v>
      </c>
      <c r="W488" s="6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/>
      <c r="AG488" s="1"/>
      <c r="AH488" s="8"/>
      <c r="AI488" s="20">
        <f t="shared" si="95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/>
      <c r="AT488" s="1"/>
      <c r="AU488" s="8"/>
      <c r="AV488" s="20">
        <f t="shared" si="96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/>
      <c r="BG488" s="1"/>
      <c r="BH488" s="8"/>
      <c r="BI488" s="20">
        <f t="shared" si="97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/>
      <c r="BT488" s="1"/>
      <c r="BU488" s="8"/>
      <c r="BV488" s="8">
        <f t="shared" si="98"/>
        <v>0</v>
      </c>
      <c r="BW488" s="6">
        <f t="shared" si="99"/>
        <v>0</v>
      </c>
      <c r="BX488" s="12">
        <v>0</v>
      </c>
      <c r="BY488" s="13">
        <f t="shared" si="100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/>
      <c r="CJ488" s="1"/>
      <c r="CK488" s="8"/>
      <c r="CL488" s="8">
        <f t="shared" si="101"/>
        <v>0</v>
      </c>
      <c r="CM488" s="6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/>
      <c r="CW488" s="1"/>
      <c r="CX488" s="8"/>
      <c r="CY488" s="8">
        <f t="shared" si="102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/>
      <c r="DJ488" s="1"/>
      <c r="DK488" s="8"/>
      <c r="DL488" s="8">
        <f t="shared" si="103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273</v>
      </c>
      <c r="E489" s="27" t="s">
        <v>3</v>
      </c>
      <c r="F489" s="27" t="s">
        <v>273</v>
      </c>
      <c r="G489" s="28" t="s">
        <v>284</v>
      </c>
      <c r="H489" s="28">
        <v>20274</v>
      </c>
      <c r="I489" s="27" t="s">
        <v>285</v>
      </c>
      <c r="J489" s="6">
        <v>6</v>
      </c>
      <c r="K489" s="1">
        <v>11</v>
      </c>
      <c r="L489" s="1">
        <v>0</v>
      </c>
      <c r="M489" s="1">
        <v>0</v>
      </c>
      <c r="N489" s="1">
        <v>4</v>
      </c>
      <c r="O489" s="1">
        <v>13</v>
      </c>
      <c r="P489" s="1">
        <v>0</v>
      </c>
      <c r="Q489" s="1">
        <v>0</v>
      </c>
      <c r="R489" s="1">
        <v>0</v>
      </c>
      <c r="S489" s="1"/>
      <c r="T489" s="1"/>
      <c r="U489" s="8"/>
      <c r="V489" s="20">
        <f t="shared" si="94"/>
        <v>34</v>
      </c>
      <c r="W489" s="6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/>
      <c r="AG489" s="1"/>
      <c r="AH489" s="8"/>
      <c r="AI489" s="20">
        <f t="shared" si="95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/>
      <c r="AT489" s="1"/>
      <c r="AU489" s="8"/>
      <c r="AV489" s="20">
        <f t="shared" si="96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/>
      <c r="BG489" s="1"/>
      <c r="BH489" s="8"/>
      <c r="BI489" s="20">
        <f t="shared" si="97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/>
      <c r="BT489" s="1"/>
      <c r="BU489" s="8"/>
      <c r="BV489" s="8">
        <f t="shared" si="98"/>
        <v>0</v>
      </c>
      <c r="BW489" s="6">
        <f t="shared" si="99"/>
        <v>0</v>
      </c>
      <c r="BX489" s="12">
        <v>0</v>
      </c>
      <c r="BY489" s="13">
        <f t="shared" si="100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/>
      <c r="CJ489" s="1"/>
      <c r="CK489" s="8"/>
      <c r="CL489" s="8">
        <f t="shared" si="101"/>
        <v>0</v>
      </c>
      <c r="CM489" s="6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/>
      <c r="CW489" s="1"/>
      <c r="CX489" s="8"/>
      <c r="CY489" s="8">
        <f t="shared" si="102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/>
      <c r="DJ489" s="1"/>
      <c r="DK489" s="8"/>
      <c r="DL489" s="8">
        <f t="shared" si="103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20369</v>
      </c>
      <c r="I490" s="27" t="s">
        <v>614</v>
      </c>
      <c r="J490" s="6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/>
      <c r="T490" s="1"/>
      <c r="U490" s="8"/>
      <c r="V490" s="20">
        <f t="shared" si="94"/>
        <v>0</v>
      </c>
      <c r="W490" s="6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/>
      <c r="AG490" s="1"/>
      <c r="AH490" s="8"/>
      <c r="AI490" s="20">
        <f t="shared" si="95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/>
      <c r="AT490" s="1"/>
      <c r="AU490" s="8"/>
      <c r="AV490" s="20">
        <f t="shared" si="96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/>
      <c r="BG490" s="1"/>
      <c r="BH490" s="8"/>
      <c r="BI490" s="20">
        <f t="shared" si="97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/>
      <c r="BT490" s="1"/>
      <c r="BU490" s="8"/>
      <c r="BV490" s="8">
        <f t="shared" si="98"/>
        <v>0</v>
      </c>
      <c r="BW490" s="6">
        <f t="shared" si="99"/>
        <v>0</v>
      </c>
      <c r="BX490" s="12">
        <v>0</v>
      </c>
      <c r="BY490" s="13">
        <f t="shared" si="100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/>
      <c r="CJ490" s="1"/>
      <c r="CK490" s="8"/>
      <c r="CL490" s="8">
        <f t="shared" si="101"/>
        <v>0</v>
      </c>
      <c r="CM490" s="6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/>
      <c r="CW490" s="1"/>
      <c r="CX490" s="8"/>
      <c r="CY490" s="8">
        <f t="shared" si="102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/>
      <c r="DJ490" s="1"/>
      <c r="DK490" s="8"/>
      <c r="DL490" s="8">
        <f t="shared" si="103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273</v>
      </c>
      <c r="E491" s="27" t="s">
        <v>261</v>
      </c>
      <c r="F491" s="27" t="s">
        <v>258</v>
      </c>
      <c r="G491" s="28" t="s">
        <v>287</v>
      </c>
      <c r="H491" s="28">
        <v>20475</v>
      </c>
      <c r="I491" s="27" t="s">
        <v>615</v>
      </c>
      <c r="J491" s="6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/>
      <c r="T491" s="1"/>
      <c r="U491" s="8"/>
      <c r="V491" s="20">
        <f t="shared" si="94"/>
        <v>0</v>
      </c>
      <c r="W491" s="6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/>
      <c r="AG491" s="1"/>
      <c r="AH491" s="8"/>
      <c r="AI491" s="20">
        <f t="shared" si="95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/>
      <c r="AT491" s="1"/>
      <c r="AU491" s="8"/>
      <c r="AV491" s="20">
        <f t="shared" si="96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/>
      <c r="BG491" s="1"/>
      <c r="BH491" s="8"/>
      <c r="BI491" s="20">
        <f t="shared" si="97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/>
      <c r="BT491" s="1"/>
      <c r="BU491" s="8"/>
      <c r="BV491" s="8">
        <f t="shared" si="98"/>
        <v>0</v>
      </c>
      <c r="BW491" s="6">
        <f t="shared" si="99"/>
        <v>0</v>
      </c>
      <c r="BX491" s="12">
        <v>0</v>
      </c>
      <c r="BY491" s="13">
        <f t="shared" si="100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/>
      <c r="CJ491" s="1"/>
      <c r="CK491" s="8"/>
      <c r="CL491" s="8">
        <f t="shared" si="101"/>
        <v>0</v>
      </c>
      <c r="CM491" s="6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/>
      <c r="CW491" s="1"/>
      <c r="CX491" s="8"/>
      <c r="CY491" s="8">
        <f t="shared" si="102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/>
      <c r="DJ491" s="1"/>
      <c r="DK491" s="8"/>
      <c r="DL491" s="8">
        <f t="shared" si="103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273</v>
      </c>
      <c r="E492" s="27" t="s">
        <v>261</v>
      </c>
      <c r="F492" s="27" t="s">
        <v>258</v>
      </c>
      <c r="G492" s="28" t="s">
        <v>269</v>
      </c>
      <c r="H492" s="28">
        <v>20543</v>
      </c>
      <c r="I492" s="27" t="s">
        <v>616</v>
      </c>
      <c r="J492" s="6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/>
      <c r="T492" s="1"/>
      <c r="U492" s="8"/>
      <c r="V492" s="20">
        <f t="shared" si="94"/>
        <v>0</v>
      </c>
      <c r="W492" s="6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/>
      <c r="AG492" s="1"/>
      <c r="AH492" s="8"/>
      <c r="AI492" s="20">
        <f t="shared" si="95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/>
      <c r="AT492" s="1"/>
      <c r="AU492" s="8"/>
      <c r="AV492" s="20">
        <f t="shared" si="96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/>
      <c r="BG492" s="1"/>
      <c r="BH492" s="8"/>
      <c r="BI492" s="20">
        <f t="shared" si="97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/>
      <c r="BT492" s="1"/>
      <c r="BU492" s="8"/>
      <c r="BV492" s="8">
        <f t="shared" si="98"/>
        <v>0</v>
      </c>
      <c r="BW492" s="6">
        <f t="shared" si="99"/>
        <v>0</v>
      </c>
      <c r="BX492" s="12">
        <v>0</v>
      </c>
      <c r="BY492" s="13">
        <f t="shared" si="100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/>
      <c r="CJ492" s="1"/>
      <c r="CK492" s="8"/>
      <c r="CL492" s="8">
        <f t="shared" si="101"/>
        <v>0</v>
      </c>
      <c r="CM492" s="6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/>
      <c r="CW492" s="1"/>
      <c r="CX492" s="8"/>
      <c r="CY492" s="8">
        <f t="shared" si="102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/>
      <c r="DJ492" s="1"/>
      <c r="DK492" s="8"/>
      <c r="DL492" s="8">
        <f t="shared" si="103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273</v>
      </c>
      <c r="E493" s="27" t="s">
        <v>273</v>
      </c>
      <c r="F493" s="27" t="s">
        <v>258</v>
      </c>
      <c r="G493" s="28" t="s">
        <v>287</v>
      </c>
      <c r="H493" s="28">
        <v>20633</v>
      </c>
      <c r="I493" s="27" t="s">
        <v>617</v>
      </c>
      <c r="J493" s="6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/>
      <c r="T493" s="1"/>
      <c r="U493" s="8"/>
      <c r="V493" s="20">
        <f t="shared" si="94"/>
        <v>0</v>
      </c>
      <c r="W493" s="6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/>
      <c r="AG493" s="1"/>
      <c r="AH493" s="8"/>
      <c r="AI493" s="20">
        <f t="shared" si="95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/>
      <c r="AT493" s="1"/>
      <c r="AU493" s="8"/>
      <c r="AV493" s="20">
        <f t="shared" si="96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/>
      <c r="BG493" s="1"/>
      <c r="BH493" s="8"/>
      <c r="BI493" s="20">
        <f t="shared" si="97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/>
      <c r="BT493" s="1"/>
      <c r="BU493" s="8"/>
      <c r="BV493" s="8">
        <f t="shared" si="98"/>
        <v>0</v>
      </c>
      <c r="BW493" s="6">
        <f t="shared" si="99"/>
        <v>0</v>
      </c>
      <c r="BX493" s="12">
        <v>0</v>
      </c>
      <c r="BY493" s="13">
        <f t="shared" si="100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/>
      <c r="CJ493" s="1"/>
      <c r="CK493" s="8"/>
      <c r="CL493" s="8">
        <f t="shared" si="101"/>
        <v>0</v>
      </c>
      <c r="CM493" s="6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/>
      <c r="CW493" s="1"/>
      <c r="CX493" s="8"/>
      <c r="CY493" s="8">
        <f t="shared" si="102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/>
      <c r="DJ493" s="1"/>
      <c r="DK493" s="8"/>
      <c r="DL493" s="8">
        <f t="shared" si="103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287</v>
      </c>
      <c r="H494" s="28">
        <v>20717</v>
      </c>
      <c r="I494" s="27" t="s">
        <v>618</v>
      </c>
      <c r="J494" s="6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/>
      <c r="T494" s="1"/>
      <c r="U494" s="8"/>
      <c r="V494" s="20">
        <f t="shared" si="94"/>
        <v>0</v>
      </c>
      <c r="W494" s="6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/>
      <c r="AG494" s="1"/>
      <c r="AH494" s="8"/>
      <c r="AI494" s="20">
        <f t="shared" si="95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/>
      <c r="AT494" s="1"/>
      <c r="AU494" s="8"/>
      <c r="AV494" s="20">
        <f t="shared" si="96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/>
      <c r="BG494" s="1"/>
      <c r="BH494" s="8"/>
      <c r="BI494" s="20">
        <f t="shared" si="97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/>
      <c r="BT494" s="1"/>
      <c r="BU494" s="8"/>
      <c r="BV494" s="8">
        <f t="shared" si="98"/>
        <v>0</v>
      </c>
      <c r="BW494" s="6">
        <f t="shared" si="99"/>
        <v>0</v>
      </c>
      <c r="BX494" s="12">
        <v>0</v>
      </c>
      <c r="BY494" s="13">
        <f t="shared" si="100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/>
      <c r="CJ494" s="1"/>
      <c r="CK494" s="8"/>
      <c r="CL494" s="8">
        <f t="shared" si="101"/>
        <v>0</v>
      </c>
      <c r="CM494" s="6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/>
      <c r="CW494" s="1"/>
      <c r="CX494" s="8"/>
      <c r="CY494" s="8">
        <f t="shared" si="102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/>
      <c r="DJ494" s="1"/>
      <c r="DK494" s="8"/>
      <c r="DL494" s="8">
        <f t="shared" si="103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273</v>
      </c>
      <c r="E495" s="27" t="s">
        <v>261</v>
      </c>
      <c r="F495" s="27" t="s">
        <v>258</v>
      </c>
      <c r="G495" s="28" t="s">
        <v>287</v>
      </c>
      <c r="H495" s="28">
        <v>20821</v>
      </c>
      <c r="I495" s="27" t="s">
        <v>619</v>
      </c>
      <c r="J495" s="6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/>
      <c r="T495" s="1"/>
      <c r="U495" s="8"/>
      <c r="V495" s="20">
        <f t="shared" si="94"/>
        <v>0</v>
      </c>
      <c r="W495" s="6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/>
      <c r="AG495" s="1"/>
      <c r="AH495" s="8"/>
      <c r="AI495" s="20">
        <f t="shared" si="95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/>
      <c r="AT495" s="1"/>
      <c r="AU495" s="8"/>
      <c r="AV495" s="20">
        <f t="shared" si="96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/>
      <c r="BG495" s="1"/>
      <c r="BH495" s="8"/>
      <c r="BI495" s="20">
        <f t="shared" si="97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/>
      <c r="BT495" s="1"/>
      <c r="BU495" s="8"/>
      <c r="BV495" s="8">
        <f t="shared" si="98"/>
        <v>0</v>
      </c>
      <c r="BW495" s="6">
        <f t="shared" si="99"/>
        <v>0</v>
      </c>
      <c r="BX495" s="12">
        <v>0</v>
      </c>
      <c r="BY495" s="13">
        <f t="shared" si="100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/>
      <c r="CJ495" s="1"/>
      <c r="CK495" s="8"/>
      <c r="CL495" s="8">
        <f t="shared" si="101"/>
        <v>0</v>
      </c>
      <c r="CM495" s="6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/>
      <c r="CW495" s="1"/>
      <c r="CX495" s="8"/>
      <c r="CY495" s="8">
        <f t="shared" si="102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/>
      <c r="DJ495" s="1"/>
      <c r="DK495" s="8"/>
      <c r="DL495" s="8">
        <f t="shared" si="103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20830</v>
      </c>
      <c r="I496" s="27" t="s">
        <v>620</v>
      </c>
      <c r="J496" s="6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/>
      <c r="T496" s="1"/>
      <c r="U496" s="8"/>
      <c r="V496" s="20">
        <f t="shared" si="94"/>
        <v>0</v>
      </c>
      <c r="W496" s="6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/>
      <c r="AG496" s="1"/>
      <c r="AH496" s="8"/>
      <c r="AI496" s="20">
        <f t="shared" si="95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/>
      <c r="AT496" s="1"/>
      <c r="AU496" s="8"/>
      <c r="AV496" s="20">
        <f t="shared" si="96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/>
      <c r="BG496" s="1"/>
      <c r="BH496" s="8"/>
      <c r="BI496" s="20">
        <f t="shared" si="97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/>
      <c r="BT496" s="1"/>
      <c r="BU496" s="8"/>
      <c r="BV496" s="8">
        <f t="shared" si="98"/>
        <v>0</v>
      </c>
      <c r="BW496" s="6">
        <f t="shared" si="99"/>
        <v>0</v>
      </c>
      <c r="BX496" s="12">
        <v>0</v>
      </c>
      <c r="BY496" s="13">
        <f t="shared" si="100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/>
      <c r="CJ496" s="1"/>
      <c r="CK496" s="8"/>
      <c r="CL496" s="8">
        <f t="shared" si="101"/>
        <v>0</v>
      </c>
      <c r="CM496" s="6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/>
      <c r="CW496" s="1"/>
      <c r="CX496" s="8"/>
      <c r="CY496" s="8">
        <f t="shared" si="102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/>
      <c r="DJ496" s="1"/>
      <c r="DK496" s="8"/>
      <c r="DL496" s="8">
        <f t="shared" si="103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20912</v>
      </c>
      <c r="I497" s="27" t="s">
        <v>621</v>
      </c>
      <c r="J497" s="6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/>
      <c r="T497" s="1"/>
      <c r="U497" s="8"/>
      <c r="V497" s="20">
        <f t="shared" si="94"/>
        <v>0</v>
      </c>
      <c r="W497" s="6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/>
      <c r="AG497" s="1"/>
      <c r="AH497" s="8"/>
      <c r="AI497" s="20">
        <f t="shared" si="95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/>
      <c r="AT497" s="1"/>
      <c r="AU497" s="8"/>
      <c r="AV497" s="20">
        <f t="shared" si="96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/>
      <c r="BG497" s="1"/>
      <c r="BH497" s="8"/>
      <c r="BI497" s="20">
        <f t="shared" si="97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/>
      <c r="BT497" s="1"/>
      <c r="BU497" s="8"/>
      <c r="BV497" s="8">
        <f t="shared" si="98"/>
        <v>0</v>
      </c>
      <c r="BW497" s="6">
        <f t="shared" si="99"/>
        <v>0</v>
      </c>
      <c r="BX497" s="12">
        <v>0</v>
      </c>
      <c r="BY497" s="13">
        <f t="shared" si="100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/>
      <c r="CJ497" s="1"/>
      <c r="CK497" s="8"/>
      <c r="CL497" s="8">
        <f t="shared" si="101"/>
        <v>0</v>
      </c>
      <c r="CM497" s="6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/>
      <c r="CW497" s="1"/>
      <c r="CX497" s="8"/>
      <c r="CY497" s="8">
        <f t="shared" si="102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/>
      <c r="DJ497" s="1"/>
      <c r="DK497" s="8"/>
      <c r="DL497" s="8">
        <f t="shared" si="103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273</v>
      </c>
      <c r="E498" s="27" t="s">
        <v>3</v>
      </c>
      <c r="F498" s="27" t="s">
        <v>273</v>
      </c>
      <c r="G498" s="28" t="s">
        <v>303</v>
      </c>
      <c r="H498" s="28">
        <v>21032</v>
      </c>
      <c r="I498" s="27" t="s">
        <v>622</v>
      </c>
      <c r="J498" s="6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/>
      <c r="T498" s="1"/>
      <c r="U498" s="8"/>
      <c r="V498" s="20">
        <f t="shared" si="94"/>
        <v>0</v>
      </c>
      <c r="W498" s="6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/>
      <c r="AG498" s="1"/>
      <c r="AH498" s="8"/>
      <c r="AI498" s="20">
        <f t="shared" si="95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/>
      <c r="AT498" s="1"/>
      <c r="AU498" s="8"/>
      <c r="AV498" s="20">
        <f t="shared" si="96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/>
      <c r="BG498" s="1"/>
      <c r="BH498" s="8"/>
      <c r="BI498" s="20">
        <f t="shared" si="97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/>
      <c r="BT498" s="1"/>
      <c r="BU498" s="8"/>
      <c r="BV498" s="8">
        <f t="shared" si="98"/>
        <v>0</v>
      </c>
      <c r="BW498" s="6">
        <f t="shared" si="99"/>
        <v>0</v>
      </c>
      <c r="BX498" s="12">
        <v>0</v>
      </c>
      <c r="BY498" s="13">
        <f t="shared" si="100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/>
      <c r="CJ498" s="1"/>
      <c r="CK498" s="8"/>
      <c r="CL498" s="8">
        <f t="shared" si="101"/>
        <v>0</v>
      </c>
      <c r="CM498" s="6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/>
      <c r="CW498" s="1"/>
      <c r="CX498" s="8"/>
      <c r="CY498" s="8">
        <f t="shared" si="102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/>
      <c r="DJ498" s="1"/>
      <c r="DK498" s="8"/>
      <c r="DL498" s="8">
        <f t="shared" si="103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273</v>
      </c>
      <c r="E499" s="27" t="s">
        <v>261</v>
      </c>
      <c r="F499" s="27" t="s">
        <v>258</v>
      </c>
      <c r="G499" s="28" t="s">
        <v>267</v>
      </c>
      <c r="H499" s="28">
        <v>21081</v>
      </c>
      <c r="I499" s="27" t="s">
        <v>623</v>
      </c>
      <c r="J499" s="6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/>
      <c r="T499" s="1"/>
      <c r="U499" s="8"/>
      <c r="V499" s="20">
        <f t="shared" si="94"/>
        <v>0</v>
      </c>
      <c r="W499" s="6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/>
      <c r="AG499" s="1"/>
      <c r="AH499" s="8"/>
      <c r="AI499" s="20">
        <f t="shared" si="95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/>
      <c r="AT499" s="1"/>
      <c r="AU499" s="8"/>
      <c r="AV499" s="20">
        <f t="shared" si="96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/>
      <c r="BG499" s="1"/>
      <c r="BH499" s="8"/>
      <c r="BI499" s="20">
        <f t="shared" si="97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/>
      <c r="BT499" s="1"/>
      <c r="BU499" s="8"/>
      <c r="BV499" s="8">
        <f t="shared" si="98"/>
        <v>0</v>
      </c>
      <c r="BW499" s="6">
        <f t="shared" si="99"/>
        <v>0</v>
      </c>
      <c r="BX499" s="12">
        <v>0</v>
      </c>
      <c r="BY499" s="13">
        <f t="shared" si="100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/>
      <c r="CJ499" s="1"/>
      <c r="CK499" s="8"/>
      <c r="CL499" s="8">
        <f t="shared" si="101"/>
        <v>0</v>
      </c>
      <c r="CM499" s="6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/>
      <c r="CW499" s="1"/>
      <c r="CX499" s="8"/>
      <c r="CY499" s="8">
        <f t="shared" si="102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/>
      <c r="DJ499" s="1"/>
      <c r="DK499" s="8"/>
      <c r="DL499" s="8">
        <f t="shared" si="103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273</v>
      </c>
      <c r="E500" s="27" t="s">
        <v>261</v>
      </c>
      <c r="F500" s="27" t="s">
        <v>258</v>
      </c>
      <c r="G500" s="28" t="s">
        <v>287</v>
      </c>
      <c r="H500" s="28">
        <v>21142</v>
      </c>
      <c r="I500" s="27" t="s">
        <v>624</v>
      </c>
      <c r="J500" s="6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/>
      <c r="T500" s="1"/>
      <c r="U500" s="8"/>
      <c r="V500" s="20">
        <f t="shared" si="94"/>
        <v>0</v>
      </c>
      <c r="W500" s="6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/>
      <c r="AG500" s="1"/>
      <c r="AH500" s="8"/>
      <c r="AI500" s="20">
        <f t="shared" si="95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/>
      <c r="AT500" s="1"/>
      <c r="AU500" s="8"/>
      <c r="AV500" s="20">
        <f t="shared" si="96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/>
      <c r="BG500" s="1"/>
      <c r="BH500" s="8"/>
      <c r="BI500" s="20">
        <f t="shared" si="97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/>
      <c r="BT500" s="1"/>
      <c r="BU500" s="8"/>
      <c r="BV500" s="8">
        <f t="shared" si="98"/>
        <v>0</v>
      </c>
      <c r="BW500" s="6">
        <f t="shared" si="99"/>
        <v>0</v>
      </c>
      <c r="BX500" s="12">
        <v>0</v>
      </c>
      <c r="BY500" s="13">
        <f t="shared" si="100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/>
      <c r="CJ500" s="1"/>
      <c r="CK500" s="8"/>
      <c r="CL500" s="8">
        <f t="shared" si="101"/>
        <v>0</v>
      </c>
      <c r="CM500" s="6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/>
      <c r="CW500" s="1"/>
      <c r="CX500" s="8"/>
      <c r="CY500" s="8">
        <f t="shared" si="102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/>
      <c r="DJ500" s="1"/>
      <c r="DK500" s="8"/>
      <c r="DL500" s="8">
        <f t="shared" si="103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297</v>
      </c>
      <c r="E501" s="27" t="s">
        <v>261</v>
      </c>
      <c r="F501" s="27" t="s">
        <v>258</v>
      </c>
      <c r="G501" s="28" t="s">
        <v>287</v>
      </c>
      <c r="H501" s="28">
        <v>21146</v>
      </c>
      <c r="I501" s="27" t="s">
        <v>625</v>
      </c>
      <c r="J501" s="6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/>
      <c r="T501" s="1"/>
      <c r="U501" s="8"/>
      <c r="V501" s="20">
        <f t="shared" si="94"/>
        <v>0</v>
      </c>
      <c r="W501" s="6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/>
      <c r="AG501" s="1"/>
      <c r="AH501" s="8"/>
      <c r="AI501" s="20">
        <f t="shared" si="95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/>
      <c r="AT501" s="1"/>
      <c r="AU501" s="8"/>
      <c r="AV501" s="20">
        <f t="shared" si="96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/>
      <c r="BG501" s="1"/>
      <c r="BH501" s="8"/>
      <c r="BI501" s="20">
        <f t="shared" si="97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/>
      <c r="BT501" s="1"/>
      <c r="BU501" s="8"/>
      <c r="BV501" s="8">
        <f t="shared" si="98"/>
        <v>0</v>
      </c>
      <c r="BW501" s="6">
        <f t="shared" si="99"/>
        <v>0</v>
      </c>
      <c r="BX501" s="12">
        <v>0</v>
      </c>
      <c r="BY501" s="13">
        <f t="shared" si="100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/>
      <c r="CJ501" s="1"/>
      <c r="CK501" s="8"/>
      <c r="CL501" s="8">
        <f t="shared" si="101"/>
        <v>0</v>
      </c>
      <c r="CM501" s="6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/>
      <c r="CW501" s="1"/>
      <c r="CX501" s="8"/>
      <c r="CY501" s="8">
        <f t="shared" si="102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/>
      <c r="DJ501" s="1"/>
      <c r="DK501" s="8"/>
      <c r="DL501" s="8">
        <f t="shared" si="103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21196</v>
      </c>
      <c r="I502" s="27" t="s">
        <v>626</v>
      </c>
      <c r="J502" s="6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/>
      <c r="T502" s="1"/>
      <c r="U502" s="8"/>
      <c r="V502" s="20">
        <f t="shared" si="94"/>
        <v>0</v>
      </c>
      <c r="W502" s="6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/>
      <c r="AG502" s="1"/>
      <c r="AH502" s="8"/>
      <c r="AI502" s="20">
        <f t="shared" si="95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/>
      <c r="AT502" s="1"/>
      <c r="AU502" s="8"/>
      <c r="AV502" s="20">
        <f t="shared" si="96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/>
      <c r="BG502" s="1"/>
      <c r="BH502" s="8"/>
      <c r="BI502" s="20">
        <f t="shared" si="97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/>
      <c r="BT502" s="1"/>
      <c r="BU502" s="8"/>
      <c r="BV502" s="8">
        <f t="shared" si="98"/>
        <v>0</v>
      </c>
      <c r="BW502" s="6">
        <f t="shared" si="99"/>
        <v>0</v>
      </c>
      <c r="BX502" s="12">
        <v>0</v>
      </c>
      <c r="BY502" s="13">
        <f t="shared" si="100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/>
      <c r="CJ502" s="1"/>
      <c r="CK502" s="8"/>
      <c r="CL502" s="8">
        <f t="shared" si="101"/>
        <v>0</v>
      </c>
      <c r="CM502" s="6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/>
      <c r="CW502" s="1"/>
      <c r="CX502" s="8"/>
      <c r="CY502" s="8">
        <f t="shared" si="102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/>
      <c r="DJ502" s="1"/>
      <c r="DK502" s="8"/>
      <c r="DL502" s="8">
        <f t="shared" si="103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273</v>
      </c>
      <c r="E503" s="27" t="s">
        <v>261</v>
      </c>
      <c r="F503" s="27" t="s">
        <v>258</v>
      </c>
      <c r="G503" s="28" t="s">
        <v>303</v>
      </c>
      <c r="H503" s="28">
        <v>21198</v>
      </c>
      <c r="I503" s="27" t="s">
        <v>627</v>
      </c>
      <c r="J503" s="6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/>
      <c r="T503" s="1"/>
      <c r="U503" s="8"/>
      <c r="V503" s="20">
        <f t="shared" si="94"/>
        <v>0</v>
      </c>
      <c r="W503" s="6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/>
      <c r="AG503" s="1"/>
      <c r="AH503" s="8"/>
      <c r="AI503" s="20">
        <f t="shared" si="95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/>
      <c r="AT503" s="1"/>
      <c r="AU503" s="8"/>
      <c r="AV503" s="20">
        <f t="shared" si="96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/>
      <c r="BG503" s="1"/>
      <c r="BH503" s="8"/>
      <c r="BI503" s="20">
        <f t="shared" si="97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/>
      <c r="BT503" s="1"/>
      <c r="BU503" s="8"/>
      <c r="BV503" s="8">
        <f t="shared" si="98"/>
        <v>0</v>
      </c>
      <c r="BW503" s="6">
        <f t="shared" si="99"/>
        <v>0</v>
      </c>
      <c r="BX503" s="12">
        <v>0</v>
      </c>
      <c r="BY503" s="13">
        <f t="shared" si="100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/>
      <c r="CJ503" s="1"/>
      <c r="CK503" s="8"/>
      <c r="CL503" s="8">
        <f t="shared" si="101"/>
        <v>0</v>
      </c>
      <c r="CM503" s="6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/>
      <c r="CW503" s="1"/>
      <c r="CX503" s="8"/>
      <c r="CY503" s="8">
        <f t="shared" si="102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/>
      <c r="DJ503" s="1"/>
      <c r="DK503" s="8"/>
      <c r="DL503" s="8">
        <f t="shared" si="103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21238</v>
      </c>
      <c r="I504" s="27" t="s">
        <v>628</v>
      </c>
      <c r="J504" s="6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/>
      <c r="T504" s="1"/>
      <c r="U504" s="8"/>
      <c r="V504" s="20">
        <f t="shared" si="94"/>
        <v>0</v>
      </c>
      <c r="W504" s="6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/>
      <c r="AG504" s="1"/>
      <c r="AH504" s="8"/>
      <c r="AI504" s="20">
        <f t="shared" si="95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/>
      <c r="AT504" s="1"/>
      <c r="AU504" s="8"/>
      <c r="AV504" s="20">
        <f t="shared" si="96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/>
      <c r="BG504" s="1"/>
      <c r="BH504" s="8"/>
      <c r="BI504" s="20">
        <f t="shared" si="97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/>
      <c r="BT504" s="1"/>
      <c r="BU504" s="8"/>
      <c r="BV504" s="8">
        <f t="shared" si="98"/>
        <v>0</v>
      </c>
      <c r="BW504" s="6">
        <f t="shared" si="99"/>
        <v>0</v>
      </c>
      <c r="BX504" s="12">
        <v>0</v>
      </c>
      <c r="BY504" s="13">
        <f t="shared" si="100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/>
      <c r="CJ504" s="1"/>
      <c r="CK504" s="8"/>
      <c r="CL504" s="8">
        <f t="shared" si="101"/>
        <v>0</v>
      </c>
      <c r="CM504" s="6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/>
      <c r="CW504" s="1"/>
      <c r="CX504" s="8"/>
      <c r="CY504" s="8">
        <f t="shared" si="102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/>
      <c r="DJ504" s="1"/>
      <c r="DK504" s="8"/>
      <c r="DL504" s="8">
        <f t="shared" si="103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273</v>
      </c>
      <c r="E505" s="27" t="s">
        <v>261</v>
      </c>
      <c r="F505" s="27" t="s">
        <v>258</v>
      </c>
      <c r="G505" s="28" t="s">
        <v>287</v>
      </c>
      <c r="H505" s="28">
        <v>21244</v>
      </c>
      <c r="I505" s="27" t="s">
        <v>629</v>
      </c>
      <c r="J505" s="6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/>
      <c r="T505" s="1"/>
      <c r="U505" s="8"/>
      <c r="V505" s="20">
        <f t="shared" si="94"/>
        <v>0</v>
      </c>
      <c r="W505" s="6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/>
      <c r="AG505" s="1"/>
      <c r="AH505" s="8"/>
      <c r="AI505" s="20">
        <f t="shared" si="95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/>
      <c r="AT505" s="1"/>
      <c r="AU505" s="8"/>
      <c r="AV505" s="20">
        <f t="shared" si="96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/>
      <c r="BG505" s="1"/>
      <c r="BH505" s="8"/>
      <c r="BI505" s="20">
        <f t="shared" si="97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/>
      <c r="BT505" s="1"/>
      <c r="BU505" s="8"/>
      <c r="BV505" s="8">
        <f t="shared" si="98"/>
        <v>0</v>
      </c>
      <c r="BW505" s="6">
        <f t="shared" si="99"/>
        <v>0</v>
      </c>
      <c r="BX505" s="12">
        <v>0</v>
      </c>
      <c r="BY505" s="13">
        <f t="shared" si="100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/>
      <c r="CJ505" s="1"/>
      <c r="CK505" s="8"/>
      <c r="CL505" s="8">
        <f t="shared" si="101"/>
        <v>0</v>
      </c>
      <c r="CM505" s="6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/>
      <c r="CW505" s="1"/>
      <c r="CX505" s="8"/>
      <c r="CY505" s="8">
        <f t="shared" si="102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/>
      <c r="DJ505" s="1"/>
      <c r="DK505" s="8"/>
      <c r="DL505" s="8">
        <f t="shared" si="103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297</v>
      </c>
      <c r="E506" s="27" t="s">
        <v>17</v>
      </c>
      <c r="F506" s="27" t="s">
        <v>18</v>
      </c>
      <c r="G506" s="28" t="s">
        <v>265</v>
      </c>
      <c r="H506" s="28">
        <v>21334</v>
      </c>
      <c r="I506" s="27" t="s">
        <v>221</v>
      </c>
      <c r="J506" s="6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1</v>
      </c>
      <c r="P506" s="1">
        <v>1</v>
      </c>
      <c r="Q506" s="1">
        <v>1</v>
      </c>
      <c r="R506" s="1">
        <v>0</v>
      </c>
      <c r="S506" s="1"/>
      <c r="T506" s="1"/>
      <c r="U506" s="8"/>
      <c r="V506" s="20">
        <f t="shared" si="94"/>
        <v>47</v>
      </c>
      <c r="W506" s="6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/>
      <c r="AG506" s="1"/>
      <c r="AH506" s="8"/>
      <c r="AI506" s="20">
        <f t="shared" si="95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/>
      <c r="AT506" s="1"/>
      <c r="AU506" s="8"/>
      <c r="AV506" s="20">
        <f t="shared" si="96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/>
      <c r="BG506" s="1"/>
      <c r="BH506" s="8"/>
      <c r="BI506" s="20">
        <f t="shared" si="97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/>
      <c r="BT506" s="1"/>
      <c r="BU506" s="8"/>
      <c r="BV506" s="8">
        <f t="shared" si="98"/>
        <v>0</v>
      </c>
      <c r="BW506" s="6">
        <f t="shared" si="99"/>
        <v>0</v>
      </c>
      <c r="BX506" s="12">
        <v>5</v>
      </c>
      <c r="BY506" s="13">
        <f t="shared" si="100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/>
      <c r="CJ506" s="1"/>
      <c r="CK506" s="8"/>
      <c r="CL506" s="8">
        <f t="shared" si="101"/>
        <v>0</v>
      </c>
      <c r="CM506" s="6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/>
      <c r="CW506" s="1"/>
      <c r="CX506" s="8"/>
      <c r="CY506" s="8">
        <f t="shared" si="102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/>
      <c r="DJ506" s="1"/>
      <c r="DK506" s="8"/>
      <c r="DL506" s="8">
        <f t="shared" si="103"/>
        <v>0</v>
      </c>
    </row>
    <row r="507" spans="1:116" x14ac:dyDescent="0.2">
      <c r="A507" s="27" t="s">
        <v>280</v>
      </c>
      <c r="B507" s="27" t="s">
        <v>109</v>
      </c>
      <c r="C507" s="28">
        <v>870</v>
      </c>
      <c r="D507" s="27" t="s">
        <v>297</v>
      </c>
      <c r="E507" s="27" t="s">
        <v>71</v>
      </c>
      <c r="F507" s="27" t="s">
        <v>109</v>
      </c>
      <c r="G507" s="28" t="s">
        <v>265</v>
      </c>
      <c r="H507" s="28">
        <v>21348</v>
      </c>
      <c r="I507" s="27" t="s">
        <v>195</v>
      </c>
      <c r="J507" s="6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>
        <v>1</v>
      </c>
      <c r="Q507" s="1">
        <v>1</v>
      </c>
      <c r="R507" s="1">
        <v>2</v>
      </c>
      <c r="S507" s="1"/>
      <c r="T507" s="1"/>
      <c r="U507" s="8"/>
      <c r="V507" s="20">
        <f t="shared" si="94"/>
        <v>39</v>
      </c>
      <c r="W507" s="6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/>
      <c r="AG507" s="1"/>
      <c r="AH507" s="8"/>
      <c r="AI507" s="20">
        <f t="shared" si="95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/>
      <c r="AT507" s="1"/>
      <c r="AU507" s="8"/>
      <c r="AV507" s="20">
        <f t="shared" si="96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/>
      <c r="BG507" s="1"/>
      <c r="BH507" s="8"/>
      <c r="BI507" s="20">
        <f t="shared" si="97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/>
      <c r="BT507" s="1"/>
      <c r="BU507" s="8"/>
      <c r="BV507" s="8">
        <f t="shared" si="98"/>
        <v>0</v>
      </c>
      <c r="BW507" s="6">
        <f t="shared" si="99"/>
        <v>0</v>
      </c>
      <c r="BX507" s="12">
        <v>5.7</v>
      </c>
      <c r="BY507" s="13">
        <f t="shared" si="100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/>
      <c r="CJ507" s="1"/>
      <c r="CK507" s="8"/>
      <c r="CL507" s="8">
        <f t="shared" si="101"/>
        <v>0</v>
      </c>
      <c r="CM507" s="6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/>
      <c r="CW507" s="1"/>
      <c r="CX507" s="8"/>
      <c r="CY507" s="8">
        <f t="shared" si="102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/>
      <c r="DJ507" s="1"/>
      <c r="DK507" s="8"/>
      <c r="DL507" s="8">
        <f t="shared" si="103"/>
        <v>0</v>
      </c>
    </row>
    <row r="508" spans="1:116" x14ac:dyDescent="0.2">
      <c r="A508" s="27" t="s">
        <v>280</v>
      </c>
      <c r="B508" s="27" t="s">
        <v>109</v>
      </c>
      <c r="C508" s="28">
        <v>870</v>
      </c>
      <c r="D508" s="27" t="s">
        <v>297</v>
      </c>
      <c r="E508" s="27" t="s">
        <v>71</v>
      </c>
      <c r="F508" s="27" t="s">
        <v>109</v>
      </c>
      <c r="G508" s="28" t="s">
        <v>265</v>
      </c>
      <c r="H508" s="28">
        <v>21349</v>
      </c>
      <c r="I508" s="27" t="s">
        <v>193</v>
      </c>
      <c r="J508" s="6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>
        <v>2</v>
      </c>
      <c r="Q508" s="1">
        <v>3</v>
      </c>
      <c r="R508" s="1">
        <v>4</v>
      </c>
      <c r="S508" s="1"/>
      <c r="T508" s="1"/>
      <c r="U508" s="8"/>
      <c r="V508" s="20">
        <f t="shared" si="94"/>
        <v>43</v>
      </c>
      <c r="W508" s="6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/>
      <c r="AG508" s="1"/>
      <c r="AH508" s="8"/>
      <c r="AI508" s="20">
        <f t="shared" si="95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/>
      <c r="AT508" s="1"/>
      <c r="AU508" s="8"/>
      <c r="AV508" s="20">
        <f t="shared" si="96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/>
      <c r="BG508" s="1"/>
      <c r="BH508" s="8"/>
      <c r="BI508" s="20">
        <f t="shared" si="97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/>
      <c r="BT508" s="1"/>
      <c r="BU508" s="8"/>
      <c r="BV508" s="8">
        <f t="shared" si="98"/>
        <v>0</v>
      </c>
      <c r="BW508" s="6">
        <f t="shared" si="99"/>
        <v>0</v>
      </c>
      <c r="BX508" s="12">
        <v>7.9</v>
      </c>
      <c r="BY508" s="13">
        <f t="shared" si="100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/>
      <c r="CJ508" s="1"/>
      <c r="CK508" s="8"/>
      <c r="CL508" s="8">
        <f t="shared" si="101"/>
        <v>0</v>
      </c>
      <c r="CM508" s="6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/>
      <c r="CW508" s="1"/>
      <c r="CX508" s="8"/>
      <c r="CY508" s="8">
        <f t="shared" si="102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/>
      <c r="DJ508" s="1"/>
      <c r="DK508" s="8"/>
      <c r="DL508" s="8">
        <f t="shared" si="103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273</v>
      </c>
      <c r="E509" s="27" t="s">
        <v>261</v>
      </c>
      <c r="F509" s="27" t="s">
        <v>258</v>
      </c>
      <c r="G509" s="28" t="s">
        <v>287</v>
      </c>
      <c r="H509" s="28">
        <v>21641</v>
      </c>
      <c r="I509" s="27" t="s">
        <v>630</v>
      </c>
      <c r="J509" s="6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/>
      <c r="T509" s="1"/>
      <c r="U509" s="8"/>
      <c r="V509" s="20">
        <f t="shared" si="94"/>
        <v>0</v>
      </c>
      <c r="W509" s="6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/>
      <c r="AG509" s="1"/>
      <c r="AH509" s="8"/>
      <c r="AI509" s="20">
        <f t="shared" si="95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/>
      <c r="AT509" s="1"/>
      <c r="AU509" s="8"/>
      <c r="AV509" s="20">
        <f t="shared" si="96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/>
      <c r="BG509" s="1"/>
      <c r="BH509" s="8"/>
      <c r="BI509" s="20">
        <f t="shared" si="97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/>
      <c r="BT509" s="1"/>
      <c r="BU509" s="8"/>
      <c r="BV509" s="8">
        <f t="shared" si="98"/>
        <v>0</v>
      </c>
      <c r="BW509" s="6">
        <f t="shared" si="99"/>
        <v>0</v>
      </c>
      <c r="BX509" s="12">
        <v>0</v>
      </c>
      <c r="BY509" s="13">
        <f t="shared" si="100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/>
      <c r="CJ509" s="1"/>
      <c r="CK509" s="8"/>
      <c r="CL509" s="8">
        <f t="shared" si="101"/>
        <v>0</v>
      </c>
      <c r="CM509" s="6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/>
      <c r="CW509" s="1"/>
      <c r="CX509" s="8"/>
      <c r="CY509" s="8">
        <f t="shared" si="102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/>
      <c r="DJ509" s="1"/>
      <c r="DK509" s="8"/>
      <c r="DL509" s="8">
        <f t="shared" si="103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273</v>
      </c>
      <c r="E510" s="27" t="s">
        <v>261</v>
      </c>
      <c r="F510" s="27" t="s">
        <v>258</v>
      </c>
      <c r="G510" s="28" t="s">
        <v>303</v>
      </c>
      <c r="H510" s="28">
        <v>21827</v>
      </c>
      <c r="I510" s="27" t="s">
        <v>631</v>
      </c>
      <c r="J510" s="6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/>
      <c r="T510" s="1"/>
      <c r="U510" s="8"/>
      <c r="V510" s="20">
        <f t="shared" si="94"/>
        <v>0</v>
      </c>
      <c r="W510" s="6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/>
      <c r="AG510" s="1"/>
      <c r="AH510" s="8"/>
      <c r="AI510" s="20">
        <f t="shared" si="95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/>
      <c r="AT510" s="1"/>
      <c r="AU510" s="8"/>
      <c r="AV510" s="20">
        <f t="shared" si="96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/>
      <c r="BG510" s="1"/>
      <c r="BH510" s="8"/>
      <c r="BI510" s="20">
        <f t="shared" si="97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/>
      <c r="BT510" s="1"/>
      <c r="BU510" s="8"/>
      <c r="BV510" s="8">
        <f t="shared" si="98"/>
        <v>0</v>
      </c>
      <c r="BW510" s="6">
        <f t="shared" si="99"/>
        <v>0</v>
      </c>
      <c r="BX510" s="12">
        <v>0</v>
      </c>
      <c r="BY510" s="13">
        <f t="shared" si="100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/>
      <c r="CJ510" s="1"/>
      <c r="CK510" s="8"/>
      <c r="CL510" s="8">
        <f t="shared" si="101"/>
        <v>0</v>
      </c>
      <c r="CM510" s="6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/>
      <c r="CW510" s="1"/>
      <c r="CX510" s="8"/>
      <c r="CY510" s="8">
        <f t="shared" si="102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/>
      <c r="DJ510" s="1"/>
      <c r="DK510" s="8"/>
      <c r="DL510" s="8">
        <f t="shared" si="103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273</v>
      </c>
      <c r="E511" s="27" t="s">
        <v>261</v>
      </c>
      <c r="F511" s="27" t="s">
        <v>258</v>
      </c>
      <c r="G511" s="28" t="s">
        <v>269</v>
      </c>
      <c r="H511" s="28">
        <v>23301</v>
      </c>
      <c r="I511" s="27" t="s">
        <v>632</v>
      </c>
      <c r="J511" s="6">
        <v>0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/>
      <c r="T511" s="1"/>
      <c r="U511" s="8"/>
      <c r="V511" s="20">
        <f t="shared" si="94"/>
        <v>1</v>
      </c>
      <c r="W511" s="6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/>
      <c r="AG511" s="1"/>
      <c r="AH511" s="8"/>
      <c r="AI511" s="20">
        <f t="shared" si="95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/>
      <c r="AT511" s="1"/>
      <c r="AU511" s="8"/>
      <c r="AV511" s="20">
        <f t="shared" si="96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/>
      <c r="BG511" s="1"/>
      <c r="BH511" s="8"/>
      <c r="BI511" s="20">
        <f t="shared" si="97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/>
      <c r="BT511" s="1"/>
      <c r="BU511" s="8"/>
      <c r="BV511" s="8">
        <f t="shared" si="98"/>
        <v>0</v>
      </c>
      <c r="BW511" s="6">
        <f t="shared" si="99"/>
        <v>0</v>
      </c>
      <c r="BX511" s="12">
        <v>0</v>
      </c>
      <c r="BY511" s="13">
        <f t="shared" si="100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/>
      <c r="CJ511" s="1"/>
      <c r="CK511" s="8"/>
      <c r="CL511" s="8">
        <f t="shared" si="101"/>
        <v>0</v>
      </c>
      <c r="CM511" s="6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/>
      <c r="CW511" s="1"/>
      <c r="CX511" s="8"/>
      <c r="CY511" s="8">
        <f t="shared" si="102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/>
      <c r="DJ511" s="1"/>
      <c r="DK511" s="8"/>
      <c r="DL511" s="8">
        <f t="shared" si="103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273</v>
      </c>
      <c r="E512" s="27" t="s">
        <v>261</v>
      </c>
      <c r="F512" s="27" t="s">
        <v>258</v>
      </c>
      <c r="G512" s="28" t="s">
        <v>267</v>
      </c>
      <c r="H512" s="28">
        <v>23326</v>
      </c>
      <c r="I512" s="27" t="s">
        <v>633</v>
      </c>
      <c r="J512" s="6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/>
      <c r="T512" s="1"/>
      <c r="U512" s="8"/>
      <c r="V512" s="20">
        <f t="shared" si="94"/>
        <v>0</v>
      </c>
      <c r="W512" s="6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/>
      <c r="AG512" s="1"/>
      <c r="AH512" s="8"/>
      <c r="AI512" s="20">
        <f t="shared" si="95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/>
      <c r="AT512" s="1"/>
      <c r="AU512" s="8"/>
      <c r="AV512" s="20">
        <f t="shared" si="96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/>
      <c r="BG512" s="1"/>
      <c r="BH512" s="8"/>
      <c r="BI512" s="20">
        <f t="shared" si="97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/>
      <c r="BT512" s="1"/>
      <c r="BU512" s="8"/>
      <c r="BV512" s="8">
        <f t="shared" si="98"/>
        <v>0</v>
      </c>
      <c r="BW512" s="6">
        <f t="shared" si="99"/>
        <v>0</v>
      </c>
      <c r="BX512" s="12">
        <v>0</v>
      </c>
      <c r="BY512" s="13">
        <f t="shared" si="100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/>
      <c r="CJ512" s="1"/>
      <c r="CK512" s="8"/>
      <c r="CL512" s="8">
        <f t="shared" si="101"/>
        <v>0</v>
      </c>
      <c r="CM512" s="6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/>
      <c r="CW512" s="1"/>
      <c r="CX512" s="8"/>
      <c r="CY512" s="8">
        <f t="shared" si="102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/>
      <c r="DJ512" s="1"/>
      <c r="DK512" s="8"/>
      <c r="DL512" s="8">
        <f t="shared" si="103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273</v>
      </c>
      <c r="E513" s="27" t="s">
        <v>261</v>
      </c>
      <c r="F513" s="27" t="s">
        <v>258</v>
      </c>
      <c r="G513" s="28" t="s">
        <v>265</v>
      </c>
      <c r="H513" s="28">
        <v>23349</v>
      </c>
      <c r="I513" s="27" t="s">
        <v>634</v>
      </c>
      <c r="J513" s="6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/>
      <c r="T513" s="1"/>
      <c r="U513" s="8"/>
      <c r="V513" s="20">
        <f t="shared" si="94"/>
        <v>0</v>
      </c>
      <c r="W513" s="6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/>
      <c r="AG513" s="1"/>
      <c r="AH513" s="8"/>
      <c r="AI513" s="20">
        <f t="shared" si="95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/>
      <c r="AT513" s="1"/>
      <c r="AU513" s="8"/>
      <c r="AV513" s="20">
        <f t="shared" si="96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/>
      <c r="BG513" s="1"/>
      <c r="BH513" s="8"/>
      <c r="BI513" s="20">
        <f t="shared" si="97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/>
      <c r="BT513" s="1"/>
      <c r="BU513" s="8"/>
      <c r="BV513" s="8">
        <f t="shared" si="98"/>
        <v>0</v>
      </c>
      <c r="BW513" s="6">
        <f t="shared" si="99"/>
        <v>0</v>
      </c>
      <c r="BX513" s="12">
        <v>0</v>
      </c>
      <c r="BY513" s="13">
        <f t="shared" si="100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/>
      <c r="CJ513" s="1"/>
      <c r="CK513" s="8"/>
      <c r="CL513" s="8">
        <f t="shared" si="101"/>
        <v>0</v>
      </c>
      <c r="CM513" s="6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/>
      <c r="CW513" s="1"/>
      <c r="CX513" s="8"/>
      <c r="CY513" s="8">
        <f t="shared" si="102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/>
      <c r="DJ513" s="1"/>
      <c r="DK513" s="8"/>
      <c r="DL513" s="8">
        <f t="shared" si="103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23356</v>
      </c>
      <c r="I514" s="27" t="s">
        <v>635</v>
      </c>
      <c r="J514" s="6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/>
      <c r="T514" s="1"/>
      <c r="U514" s="8"/>
      <c r="V514" s="20">
        <f t="shared" si="94"/>
        <v>0</v>
      </c>
      <c r="W514" s="6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/>
      <c r="AG514" s="1"/>
      <c r="AH514" s="8"/>
      <c r="AI514" s="20">
        <f t="shared" si="95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/>
      <c r="AT514" s="1"/>
      <c r="AU514" s="8"/>
      <c r="AV514" s="20">
        <f t="shared" si="96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/>
      <c r="BG514" s="1"/>
      <c r="BH514" s="8"/>
      <c r="BI514" s="20">
        <f t="shared" si="97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/>
      <c r="BT514" s="1"/>
      <c r="BU514" s="8"/>
      <c r="BV514" s="8">
        <f t="shared" si="98"/>
        <v>0</v>
      </c>
      <c r="BW514" s="6">
        <f t="shared" si="99"/>
        <v>0</v>
      </c>
      <c r="BX514" s="12">
        <v>0</v>
      </c>
      <c r="BY514" s="13">
        <f t="shared" si="100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/>
      <c r="CJ514" s="1"/>
      <c r="CK514" s="8"/>
      <c r="CL514" s="8">
        <f t="shared" si="101"/>
        <v>0</v>
      </c>
      <c r="CM514" s="6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/>
      <c r="CW514" s="1"/>
      <c r="CX514" s="8"/>
      <c r="CY514" s="8">
        <f t="shared" si="102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/>
      <c r="DJ514" s="1"/>
      <c r="DK514" s="8"/>
      <c r="DL514" s="8">
        <f t="shared" si="103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273</v>
      </c>
      <c r="E515" s="27" t="s">
        <v>261</v>
      </c>
      <c r="F515" s="27" t="s">
        <v>258</v>
      </c>
      <c r="G515" s="28" t="s">
        <v>287</v>
      </c>
      <c r="H515" s="28">
        <v>23601</v>
      </c>
      <c r="I515" s="27" t="s">
        <v>636</v>
      </c>
      <c r="J515" s="6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/>
      <c r="T515" s="1"/>
      <c r="U515" s="8"/>
      <c r="V515" s="20">
        <f t="shared" si="94"/>
        <v>0</v>
      </c>
      <c r="W515" s="6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/>
      <c r="AG515" s="1"/>
      <c r="AH515" s="8"/>
      <c r="AI515" s="20">
        <f t="shared" si="95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/>
      <c r="AT515" s="1"/>
      <c r="AU515" s="8"/>
      <c r="AV515" s="20">
        <f t="shared" si="96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/>
      <c r="BG515" s="1"/>
      <c r="BH515" s="8"/>
      <c r="BI515" s="20">
        <f t="shared" si="97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/>
      <c r="BT515" s="1"/>
      <c r="BU515" s="8"/>
      <c r="BV515" s="8">
        <f t="shared" si="98"/>
        <v>0</v>
      </c>
      <c r="BW515" s="6">
        <f t="shared" si="99"/>
        <v>0</v>
      </c>
      <c r="BX515" s="12">
        <v>0</v>
      </c>
      <c r="BY515" s="13">
        <f t="shared" si="100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/>
      <c r="CJ515" s="1"/>
      <c r="CK515" s="8"/>
      <c r="CL515" s="8">
        <f t="shared" si="101"/>
        <v>0</v>
      </c>
      <c r="CM515" s="6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/>
      <c r="CW515" s="1"/>
      <c r="CX515" s="8"/>
      <c r="CY515" s="8">
        <f t="shared" si="102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/>
      <c r="DJ515" s="1"/>
      <c r="DK515" s="8"/>
      <c r="DL515" s="8">
        <f t="shared" si="103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23792</v>
      </c>
      <c r="I516" s="27" t="s">
        <v>637</v>
      </c>
      <c r="J516" s="6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/>
      <c r="T516" s="1"/>
      <c r="U516" s="8"/>
      <c r="V516" s="20">
        <f t="shared" si="94"/>
        <v>0</v>
      </c>
      <c r="W516" s="6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/>
      <c r="AG516" s="1"/>
      <c r="AH516" s="8"/>
      <c r="AI516" s="20">
        <f t="shared" si="95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/>
      <c r="AT516" s="1"/>
      <c r="AU516" s="8"/>
      <c r="AV516" s="20">
        <f t="shared" si="96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/>
      <c r="BG516" s="1"/>
      <c r="BH516" s="8"/>
      <c r="BI516" s="20">
        <f t="shared" si="97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/>
      <c r="BT516" s="1"/>
      <c r="BU516" s="8"/>
      <c r="BV516" s="8">
        <f t="shared" si="98"/>
        <v>0</v>
      </c>
      <c r="BW516" s="6">
        <f t="shared" si="99"/>
        <v>0</v>
      </c>
      <c r="BX516" s="12">
        <v>0</v>
      </c>
      <c r="BY516" s="13">
        <f t="shared" si="100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/>
      <c r="CJ516" s="1"/>
      <c r="CK516" s="8"/>
      <c r="CL516" s="8">
        <f t="shared" si="101"/>
        <v>0</v>
      </c>
      <c r="CM516" s="6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/>
      <c r="CW516" s="1"/>
      <c r="CX516" s="8"/>
      <c r="CY516" s="8">
        <f t="shared" si="102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/>
      <c r="DJ516" s="1"/>
      <c r="DK516" s="8"/>
      <c r="DL516" s="8">
        <f t="shared" si="103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273</v>
      </c>
      <c r="E517" s="27" t="s">
        <v>261</v>
      </c>
      <c r="F517" s="27" t="s">
        <v>258</v>
      </c>
      <c r="G517" s="28" t="s">
        <v>265</v>
      </c>
      <c r="H517" s="28">
        <v>23934</v>
      </c>
      <c r="I517" s="27" t="s">
        <v>638</v>
      </c>
      <c r="J517" s="6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/>
      <c r="T517" s="1"/>
      <c r="U517" s="8"/>
      <c r="V517" s="20">
        <f t="shared" si="94"/>
        <v>0</v>
      </c>
      <c r="W517" s="6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/>
      <c r="AG517" s="1"/>
      <c r="AH517" s="8"/>
      <c r="AI517" s="20">
        <f t="shared" si="95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/>
      <c r="AT517" s="1"/>
      <c r="AU517" s="8"/>
      <c r="AV517" s="20">
        <f t="shared" si="96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/>
      <c r="BG517" s="1"/>
      <c r="BH517" s="8"/>
      <c r="BI517" s="20">
        <f t="shared" si="97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/>
      <c r="BT517" s="1"/>
      <c r="BU517" s="8"/>
      <c r="BV517" s="8">
        <f t="shared" si="98"/>
        <v>0</v>
      </c>
      <c r="BW517" s="6">
        <f t="shared" si="99"/>
        <v>0</v>
      </c>
      <c r="BX517" s="12">
        <v>0</v>
      </c>
      <c r="BY517" s="13">
        <f t="shared" si="100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/>
      <c r="CJ517" s="1"/>
      <c r="CK517" s="8"/>
      <c r="CL517" s="8">
        <f t="shared" si="101"/>
        <v>0</v>
      </c>
      <c r="CM517" s="6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/>
      <c r="CW517" s="1"/>
      <c r="CX517" s="8"/>
      <c r="CY517" s="8">
        <f t="shared" si="102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/>
      <c r="DJ517" s="1"/>
      <c r="DK517" s="8"/>
      <c r="DL517" s="8">
        <f t="shared" si="103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273</v>
      </c>
      <c r="E518" s="27" t="s">
        <v>261</v>
      </c>
      <c r="F518" s="27" t="s">
        <v>258</v>
      </c>
      <c r="G518" s="28" t="s">
        <v>303</v>
      </c>
      <c r="H518" s="28">
        <v>23938</v>
      </c>
      <c r="I518" s="27" t="s">
        <v>639</v>
      </c>
      <c r="J518" s="6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/>
      <c r="T518" s="1"/>
      <c r="U518" s="8"/>
      <c r="V518" s="20">
        <f t="shared" si="94"/>
        <v>0</v>
      </c>
      <c r="W518" s="6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/>
      <c r="AG518" s="1"/>
      <c r="AH518" s="8"/>
      <c r="AI518" s="20">
        <f t="shared" si="95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/>
      <c r="AT518" s="1"/>
      <c r="AU518" s="8"/>
      <c r="AV518" s="20">
        <f t="shared" si="96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/>
      <c r="BG518" s="1"/>
      <c r="BH518" s="8"/>
      <c r="BI518" s="20">
        <f t="shared" si="97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/>
      <c r="BT518" s="1"/>
      <c r="BU518" s="8"/>
      <c r="BV518" s="8">
        <f t="shared" si="98"/>
        <v>0</v>
      </c>
      <c r="BW518" s="6">
        <f t="shared" si="99"/>
        <v>0</v>
      </c>
      <c r="BX518" s="12">
        <v>0</v>
      </c>
      <c r="BY518" s="13">
        <f t="shared" si="100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/>
      <c r="CJ518" s="1"/>
      <c r="CK518" s="8"/>
      <c r="CL518" s="8">
        <f t="shared" si="101"/>
        <v>0</v>
      </c>
      <c r="CM518" s="6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/>
      <c r="CW518" s="1"/>
      <c r="CX518" s="8"/>
      <c r="CY518" s="8">
        <f t="shared" si="102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/>
      <c r="DJ518" s="1"/>
      <c r="DK518" s="8"/>
      <c r="DL518" s="8">
        <f t="shared" si="103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273</v>
      </c>
      <c r="E519" s="27" t="s">
        <v>261</v>
      </c>
      <c r="F519" s="27" t="s">
        <v>258</v>
      </c>
      <c r="G519" s="28" t="s">
        <v>267</v>
      </c>
      <c r="H519" s="28">
        <v>23973</v>
      </c>
      <c r="I519" s="27" t="s">
        <v>640</v>
      </c>
      <c r="J519" s="6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/>
      <c r="T519" s="1"/>
      <c r="U519" s="8"/>
      <c r="V519" s="20">
        <f t="shared" si="94"/>
        <v>0</v>
      </c>
      <c r="W519" s="6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/>
      <c r="AG519" s="1"/>
      <c r="AH519" s="8"/>
      <c r="AI519" s="20">
        <f t="shared" si="95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/>
      <c r="AT519" s="1"/>
      <c r="AU519" s="8"/>
      <c r="AV519" s="20">
        <f t="shared" si="96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/>
      <c r="BG519" s="1"/>
      <c r="BH519" s="8"/>
      <c r="BI519" s="20">
        <f t="shared" si="97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/>
      <c r="BT519" s="1"/>
      <c r="BU519" s="8"/>
      <c r="BV519" s="8">
        <f t="shared" si="98"/>
        <v>0</v>
      </c>
      <c r="BW519" s="6">
        <f t="shared" si="99"/>
        <v>0</v>
      </c>
      <c r="BX519" s="12">
        <v>0</v>
      </c>
      <c r="BY519" s="13">
        <f t="shared" si="100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/>
      <c r="CJ519" s="1"/>
      <c r="CK519" s="8"/>
      <c r="CL519" s="8">
        <f t="shared" si="101"/>
        <v>0</v>
      </c>
      <c r="CM519" s="6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/>
      <c r="CW519" s="1"/>
      <c r="CX519" s="8"/>
      <c r="CY519" s="8">
        <f t="shared" si="102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/>
      <c r="DJ519" s="1"/>
      <c r="DK519" s="8"/>
      <c r="DL519" s="8">
        <f t="shared" si="103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273</v>
      </c>
      <c r="E520" s="27" t="s">
        <v>261</v>
      </c>
      <c r="F520" s="27" t="s">
        <v>258</v>
      </c>
      <c r="G520" s="28" t="s">
        <v>303</v>
      </c>
      <c r="H520" s="28">
        <v>23984</v>
      </c>
      <c r="I520" s="27" t="s">
        <v>641</v>
      </c>
      <c r="J520" s="6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/>
      <c r="T520" s="1"/>
      <c r="U520" s="8"/>
      <c r="V520" s="20">
        <f t="shared" si="94"/>
        <v>0</v>
      </c>
      <c r="W520" s="6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/>
      <c r="AG520" s="1"/>
      <c r="AH520" s="8"/>
      <c r="AI520" s="20">
        <f t="shared" si="95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/>
      <c r="AT520" s="1"/>
      <c r="AU520" s="8"/>
      <c r="AV520" s="20">
        <f t="shared" si="96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/>
      <c r="BG520" s="1"/>
      <c r="BH520" s="8"/>
      <c r="BI520" s="20">
        <f t="shared" si="97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/>
      <c r="BT520" s="1"/>
      <c r="BU520" s="8"/>
      <c r="BV520" s="8">
        <f t="shared" si="98"/>
        <v>0</v>
      </c>
      <c r="BW520" s="6">
        <f t="shared" si="99"/>
        <v>0</v>
      </c>
      <c r="BX520" s="12">
        <v>0</v>
      </c>
      <c r="BY520" s="13">
        <f t="shared" si="100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/>
      <c r="CJ520" s="1"/>
      <c r="CK520" s="8"/>
      <c r="CL520" s="8">
        <f t="shared" si="101"/>
        <v>0</v>
      </c>
      <c r="CM520" s="6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/>
      <c r="CW520" s="1"/>
      <c r="CX520" s="8"/>
      <c r="CY520" s="8">
        <f t="shared" si="102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/>
      <c r="DJ520" s="1"/>
      <c r="DK520" s="8"/>
      <c r="DL520" s="8">
        <f t="shared" si="103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273</v>
      </c>
      <c r="E521" s="27" t="s">
        <v>261</v>
      </c>
      <c r="F521" s="27" t="s">
        <v>258</v>
      </c>
      <c r="G521" s="28" t="s">
        <v>642</v>
      </c>
      <c r="H521" s="28">
        <v>24041</v>
      </c>
      <c r="I521" s="27" t="s">
        <v>643</v>
      </c>
      <c r="J521" s="6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/>
      <c r="T521" s="1"/>
      <c r="U521" s="8"/>
      <c r="V521" s="20">
        <f t="shared" si="94"/>
        <v>0</v>
      </c>
      <c r="W521" s="6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/>
      <c r="AG521" s="1"/>
      <c r="AH521" s="8"/>
      <c r="AI521" s="20">
        <f t="shared" si="95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/>
      <c r="AT521" s="1"/>
      <c r="AU521" s="8"/>
      <c r="AV521" s="20">
        <f t="shared" si="96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/>
      <c r="BG521" s="1"/>
      <c r="BH521" s="8"/>
      <c r="BI521" s="20">
        <f t="shared" si="97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/>
      <c r="BT521" s="1"/>
      <c r="BU521" s="8"/>
      <c r="BV521" s="8">
        <f t="shared" si="98"/>
        <v>0</v>
      </c>
      <c r="BW521" s="6">
        <f t="shared" si="99"/>
        <v>0</v>
      </c>
      <c r="BX521" s="12">
        <v>0</v>
      </c>
      <c r="BY521" s="13">
        <f t="shared" si="100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/>
      <c r="CJ521" s="1"/>
      <c r="CK521" s="8"/>
      <c r="CL521" s="8">
        <f t="shared" si="101"/>
        <v>0</v>
      </c>
      <c r="CM521" s="6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/>
      <c r="CW521" s="1"/>
      <c r="CX521" s="8"/>
      <c r="CY521" s="8">
        <f t="shared" si="102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/>
      <c r="DJ521" s="1"/>
      <c r="DK521" s="8"/>
      <c r="DL521" s="8">
        <f t="shared" si="103"/>
        <v>0</v>
      </c>
    </row>
    <row r="522" spans="1:116" x14ac:dyDescent="0.2">
      <c r="A522" s="27" t="s">
        <v>280</v>
      </c>
      <c r="B522" s="27" t="s">
        <v>345</v>
      </c>
      <c r="C522" s="28">
        <v>870</v>
      </c>
      <c r="D522" s="27" t="s">
        <v>297</v>
      </c>
      <c r="E522" s="27" t="s">
        <v>71</v>
      </c>
      <c r="F522" s="27" t="s">
        <v>101</v>
      </c>
      <c r="G522" s="28" t="s">
        <v>265</v>
      </c>
      <c r="H522" s="28">
        <v>24047</v>
      </c>
      <c r="I522" s="27" t="s">
        <v>644</v>
      </c>
      <c r="J522" s="6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>
        <v>1</v>
      </c>
      <c r="Q522" s="1">
        <v>0</v>
      </c>
      <c r="R522" s="1">
        <v>1</v>
      </c>
      <c r="S522" s="1"/>
      <c r="T522" s="1"/>
      <c r="U522" s="8"/>
      <c r="V522" s="20">
        <f t="shared" si="94"/>
        <v>41</v>
      </c>
      <c r="W522" s="6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/>
      <c r="AG522" s="1"/>
      <c r="AH522" s="8"/>
      <c r="AI522" s="20">
        <f t="shared" si="95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/>
      <c r="AT522" s="1"/>
      <c r="AU522" s="8"/>
      <c r="AV522" s="20">
        <f t="shared" si="96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/>
      <c r="BG522" s="1"/>
      <c r="BH522" s="8"/>
      <c r="BI522" s="20">
        <f t="shared" si="97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/>
      <c r="BT522" s="1"/>
      <c r="BU522" s="8"/>
      <c r="BV522" s="8">
        <f t="shared" si="98"/>
        <v>0</v>
      </c>
      <c r="BW522" s="6">
        <f t="shared" si="99"/>
        <v>0</v>
      </c>
      <c r="BX522" s="12">
        <v>6.2</v>
      </c>
      <c r="BY522" s="13">
        <f t="shared" si="100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/>
      <c r="CJ522" s="1"/>
      <c r="CK522" s="8"/>
      <c r="CL522" s="8">
        <f t="shared" si="101"/>
        <v>0</v>
      </c>
      <c r="CM522" s="6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/>
      <c r="CW522" s="1"/>
      <c r="CX522" s="8"/>
      <c r="CY522" s="8">
        <f t="shared" si="102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/>
      <c r="DJ522" s="1"/>
      <c r="DK522" s="8"/>
      <c r="DL522" s="8">
        <f t="shared" si="103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287</v>
      </c>
      <c r="H523" s="28">
        <v>24105</v>
      </c>
      <c r="I523" s="27" t="s">
        <v>645</v>
      </c>
      <c r="J523" s="6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/>
      <c r="T523" s="1"/>
      <c r="U523" s="8"/>
      <c r="V523" s="20">
        <f t="shared" si="94"/>
        <v>0</v>
      </c>
      <c r="W523" s="6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/>
      <c r="AG523" s="1"/>
      <c r="AH523" s="8"/>
      <c r="AI523" s="20">
        <f t="shared" si="95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/>
      <c r="AT523" s="1"/>
      <c r="AU523" s="8"/>
      <c r="AV523" s="20">
        <f t="shared" si="96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/>
      <c r="BG523" s="1"/>
      <c r="BH523" s="8"/>
      <c r="BI523" s="20">
        <f t="shared" si="97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/>
      <c r="BT523" s="1"/>
      <c r="BU523" s="8"/>
      <c r="BV523" s="8">
        <f t="shared" si="98"/>
        <v>0</v>
      </c>
      <c r="BW523" s="6">
        <f t="shared" si="99"/>
        <v>0</v>
      </c>
      <c r="BX523" s="12">
        <v>0</v>
      </c>
      <c r="BY523" s="13">
        <f t="shared" si="100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/>
      <c r="CJ523" s="1"/>
      <c r="CK523" s="8"/>
      <c r="CL523" s="8">
        <f t="shared" si="101"/>
        <v>0</v>
      </c>
      <c r="CM523" s="6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/>
      <c r="CW523" s="1"/>
      <c r="CX523" s="8"/>
      <c r="CY523" s="8">
        <f t="shared" si="102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/>
      <c r="DJ523" s="1"/>
      <c r="DK523" s="8"/>
      <c r="DL523" s="8">
        <f t="shared" si="103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297</v>
      </c>
      <c r="E524" s="27" t="s">
        <v>37</v>
      </c>
      <c r="F524" s="27" t="s">
        <v>36</v>
      </c>
      <c r="G524" s="28" t="s">
        <v>265</v>
      </c>
      <c r="H524" s="28">
        <v>24407</v>
      </c>
      <c r="I524" s="27" t="s">
        <v>646</v>
      </c>
      <c r="J524" s="6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>
        <v>0</v>
      </c>
      <c r="Q524" s="1">
        <v>0</v>
      </c>
      <c r="R524" s="1">
        <v>0</v>
      </c>
      <c r="S524" s="1"/>
      <c r="T524" s="1"/>
      <c r="U524" s="8"/>
      <c r="V524" s="20">
        <f t="shared" si="94"/>
        <v>17</v>
      </c>
      <c r="W524" s="6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/>
      <c r="AG524" s="1"/>
      <c r="AH524" s="8"/>
      <c r="AI524" s="20">
        <f t="shared" si="95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/>
      <c r="AT524" s="1"/>
      <c r="AU524" s="8"/>
      <c r="AV524" s="20">
        <f t="shared" si="96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/>
      <c r="BG524" s="1"/>
      <c r="BH524" s="8"/>
      <c r="BI524" s="20">
        <f t="shared" si="97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/>
      <c r="BT524" s="1"/>
      <c r="BU524" s="8"/>
      <c r="BV524" s="8">
        <f t="shared" si="98"/>
        <v>0</v>
      </c>
      <c r="BW524" s="6">
        <f t="shared" si="99"/>
        <v>0</v>
      </c>
      <c r="BX524" s="12">
        <v>2.4</v>
      </c>
      <c r="BY524" s="13">
        <f t="shared" si="100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/>
      <c r="CJ524" s="1"/>
      <c r="CK524" s="8"/>
      <c r="CL524" s="8">
        <f t="shared" si="101"/>
        <v>0</v>
      </c>
      <c r="CM524" s="6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/>
      <c r="CW524" s="1"/>
      <c r="CX524" s="8"/>
      <c r="CY524" s="8">
        <f t="shared" si="102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/>
      <c r="DJ524" s="1"/>
      <c r="DK524" s="8"/>
      <c r="DL524" s="8">
        <f t="shared" si="103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402</v>
      </c>
      <c r="E525" s="27" t="s">
        <v>225</v>
      </c>
      <c r="F525" s="27" t="s">
        <v>164</v>
      </c>
      <c r="G525" s="28" t="s">
        <v>265</v>
      </c>
      <c r="H525" s="28">
        <v>24414</v>
      </c>
      <c r="I525" s="27" t="s">
        <v>647</v>
      </c>
      <c r="J525" s="6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1</v>
      </c>
      <c r="R525" s="1">
        <v>0</v>
      </c>
      <c r="S525" s="1"/>
      <c r="T525" s="1"/>
      <c r="U525" s="8"/>
      <c r="V525" s="20">
        <f t="shared" si="94"/>
        <v>12</v>
      </c>
      <c r="W525" s="6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/>
      <c r="AG525" s="1"/>
      <c r="AH525" s="8"/>
      <c r="AI525" s="20">
        <f t="shared" si="95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/>
      <c r="AT525" s="1"/>
      <c r="AU525" s="8"/>
      <c r="AV525" s="20">
        <f t="shared" si="96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/>
      <c r="BG525" s="1"/>
      <c r="BH525" s="8"/>
      <c r="BI525" s="20">
        <f t="shared" si="97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/>
      <c r="BT525" s="1"/>
      <c r="BU525" s="8"/>
      <c r="BV525" s="8">
        <f t="shared" si="98"/>
        <v>0</v>
      </c>
      <c r="BW525" s="6">
        <f t="shared" si="99"/>
        <v>0</v>
      </c>
      <c r="BX525" s="12">
        <v>0.1</v>
      </c>
      <c r="BY525" s="13">
        <f t="shared" si="100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/>
      <c r="CJ525" s="1"/>
      <c r="CK525" s="8"/>
      <c r="CL525" s="8">
        <f t="shared" si="101"/>
        <v>0</v>
      </c>
      <c r="CM525" s="6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/>
      <c r="CW525" s="1"/>
      <c r="CX525" s="8"/>
      <c r="CY525" s="8">
        <f t="shared" si="102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/>
      <c r="DJ525" s="1"/>
      <c r="DK525" s="8"/>
      <c r="DL525" s="8">
        <f t="shared" si="103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273</v>
      </c>
      <c r="E526" s="27" t="s">
        <v>261</v>
      </c>
      <c r="F526" s="27" t="s">
        <v>258</v>
      </c>
      <c r="G526" s="28" t="s">
        <v>267</v>
      </c>
      <c r="H526" s="28">
        <v>24415</v>
      </c>
      <c r="I526" s="27" t="s">
        <v>648</v>
      </c>
      <c r="J526" s="6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/>
      <c r="T526" s="1"/>
      <c r="U526" s="8"/>
      <c r="V526" s="20">
        <f t="shared" si="94"/>
        <v>0</v>
      </c>
      <c r="W526" s="6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/>
      <c r="AG526" s="1"/>
      <c r="AH526" s="8"/>
      <c r="AI526" s="20">
        <f t="shared" si="95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/>
      <c r="AT526" s="1"/>
      <c r="AU526" s="8"/>
      <c r="AV526" s="20">
        <f t="shared" si="96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/>
      <c r="BG526" s="1"/>
      <c r="BH526" s="8"/>
      <c r="BI526" s="20">
        <f t="shared" si="97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/>
      <c r="BT526" s="1"/>
      <c r="BU526" s="8"/>
      <c r="BV526" s="8">
        <f t="shared" si="98"/>
        <v>0</v>
      </c>
      <c r="BW526" s="6">
        <f t="shared" si="99"/>
        <v>0</v>
      </c>
      <c r="BX526" s="12">
        <v>0</v>
      </c>
      <c r="BY526" s="13">
        <f t="shared" si="100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/>
      <c r="CJ526" s="1"/>
      <c r="CK526" s="8"/>
      <c r="CL526" s="8">
        <f t="shared" si="101"/>
        <v>0</v>
      </c>
      <c r="CM526" s="6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/>
      <c r="CW526" s="1"/>
      <c r="CX526" s="8"/>
      <c r="CY526" s="8">
        <f t="shared" si="102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/>
      <c r="DJ526" s="1"/>
      <c r="DK526" s="8"/>
      <c r="DL526" s="8">
        <f t="shared" si="103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273</v>
      </c>
      <c r="E527" s="27" t="s">
        <v>261</v>
      </c>
      <c r="F527" s="27" t="s">
        <v>258</v>
      </c>
      <c r="G527" s="28" t="s">
        <v>287</v>
      </c>
      <c r="H527" s="28">
        <v>24421</v>
      </c>
      <c r="I527" s="27" t="s">
        <v>649</v>
      </c>
      <c r="J527" s="6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/>
      <c r="T527" s="1"/>
      <c r="U527" s="8"/>
      <c r="V527" s="20">
        <f t="shared" si="94"/>
        <v>0</v>
      </c>
      <c r="W527" s="6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/>
      <c r="AG527" s="1"/>
      <c r="AH527" s="8"/>
      <c r="AI527" s="20">
        <f t="shared" si="95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/>
      <c r="AT527" s="1"/>
      <c r="AU527" s="8"/>
      <c r="AV527" s="20">
        <f t="shared" si="96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/>
      <c r="BG527" s="1"/>
      <c r="BH527" s="8"/>
      <c r="BI527" s="20">
        <f t="shared" si="97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/>
      <c r="BT527" s="1"/>
      <c r="BU527" s="8"/>
      <c r="BV527" s="8">
        <f t="shared" si="98"/>
        <v>0</v>
      </c>
      <c r="BW527" s="6">
        <f t="shared" si="99"/>
        <v>0</v>
      </c>
      <c r="BX527" s="12">
        <v>0</v>
      </c>
      <c r="BY527" s="13">
        <f t="shared" si="100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/>
      <c r="CJ527" s="1"/>
      <c r="CK527" s="8"/>
      <c r="CL527" s="8">
        <f t="shared" si="101"/>
        <v>0</v>
      </c>
      <c r="CM527" s="6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/>
      <c r="CW527" s="1"/>
      <c r="CX527" s="8"/>
      <c r="CY527" s="8">
        <f t="shared" si="102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/>
      <c r="DJ527" s="1"/>
      <c r="DK527" s="8"/>
      <c r="DL527" s="8">
        <f t="shared" si="103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24599</v>
      </c>
      <c r="I528" s="27" t="s">
        <v>650</v>
      </c>
      <c r="J528" s="6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/>
      <c r="T528" s="1"/>
      <c r="U528" s="8"/>
      <c r="V528" s="20">
        <f t="shared" ref="V528:V591" si="104">SUM(J528:U528)</f>
        <v>0</v>
      </c>
      <c r="W528" s="6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/>
      <c r="AG528" s="1"/>
      <c r="AH528" s="8"/>
      <c r="AI528" s="20">
        <f t="shared" ref="AI528:AI591" si="105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/>
      <c r="AT528" s="1"/>
      <c r="AU528" s="8"/>
      <c r="AV528" s="20">
        <f t="shared" ref="AV528:AV591" si="106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/>
      <c r="BG528" s="1"/>
      <c r="BH528" s="8"/>
      <c r="BI528" s="20">
        <f t="shared" ref="BI528:BI591" si="107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/>
      <c r="BT528" s="1"/>
      <c r="BU528" s="8"/>
      <c r="BV528" s="8">
        <f t="shared" ref="BV528:BV591" si="108">SUM(BJ528:BU528)</f>
        <v>0</v>
      </c>
      <c r="BW528" s="6">
        <f t="shared" ref="BW528:BW591" si="109">AI528+AV528+BI528+BV528</f>
        <v>0</v>
      </c>
      <c r="BX528" s="12">
        <v>0</v>
      </c>
      <c r="BY528" s="13">
        <f t="shared" ref="BY528:BY591" si="110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/>
      <c r="CJ528" s="1"/>
      <c r="CK528" s="8"/>
      <c r="CL528" s="8">
        <f t="shared" ref="CL528:CL591" si="111">SUM(BZ528:CK528)</f>
        <v>0</v>
      </c>
      <c r="CM528" s="6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/>
      <c r="CW528" s="1"/>
      <c r="CX528" s="8"/>
      <c r="CY528" s="8">
        <f t="shared" ref="CY528:CY591" si="112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/>
      <c r="DJ528" s="1"/>
      <c r="DK528" s="8"/>
      <c r="DL528" s="8">
        <f t="shared" ref="DL528:DL591" si="113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24648</v>
      </c>
      <c r="I529" s="27" t="s">
        <v>651</v>
      </c>
      <c r="J529" s="6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/>
      <c r="T529" s="1"/>
      <c r="U529" s="8"/>
      <c r="V529" s="20">
        <f t="shared" si="104"/>
        <v>0</v>
      </c>
      <c r="W529" s="6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/>
      <c r="AG529" s="1"/>
      <c r="AH529" s="8"/>
      <c r="AI529" s="20">
        <f t="shared" si="105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/>
      <c r="AT529" s="1"/>
      <c r="AU529" s="8"/>
      <c r="AV529" s="20">
        <f t="shared" si="106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/>
      <c r="BG529" s="1"/>
      <c r="BH529" s="8"/>
      <c r="BI529" s="20">
        <f t="shared" si="107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/>
      <c r="BT529" s="1"/>
      <c r="BU529" s="8"/>
      <c r="BV529" s="8">
        <f t="shared" si="108"/>
        <v>0</v>
      </c>
      <c r="BW529" s="6">
        <f t="shared" si="109"/>
        <v>0</v>
      </c>
      <c r="BX529" s="12">
        <v>0</v>
      </c>
      <c r="BY529" s="13">
        <f t="shared" si="110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/>
      <c r="CJ529" s="1"/>
      <c r="CK529" s="8"/>
      <c r="CL529" s="8">
        <f t="shared" si="111"/>
        <v>0</v>
      </c>
      <c r="CM529" s="6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/>
      <c r="CW529" s="1"/>
      <c r="CX529" s="8"/>
      <c r="CY529" s="8">
        <f t="shared" si="112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/>
      <c r="DJ529" s="1"/>
      <c r="DK529" s="8"/>
      <c r="DL529" s="8">
        <f t="shared" si="113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273</v>
      </c>
      <c r="E530" s="27" t="s">
        <v>261</v>
      </c>
      <c r="F530" s="27" t="s">
        <v>258</v>
      </c>
      <c r="G530" s="28" t="s">
        <v>265</v>
      </c>
      <c r="H530" s="28">
        <v>24690</v>
      </c>
      <c r="I530" s="27" t="s">
        <v>652</v>
      </c>
      <c r="J530" s="6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/>
      <c r="T530" s="1"/>
      <c r="U530" s="8"/>
      <c r="V530" s="20">
        <f t="shared" si="104"/>
        <v>0</v>
      </c>
      <c r="W530" s="6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/>
      <c r="AG530" s="1"/>
      <c r="AH530" s="8"/>
      <c r="AI530" s="20">
        <f t="shared" si="105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/>
      <c r="AT530" s="1"/>
      <c r="AU530" s="8"/>
      <c r="AV530" s="20">
        <f t="shared" si="106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/>
      <c r="BG530" s="1"/>
      <c r="BH530" s="8"/>
      <c r="BI530" s="20">
        <f t="shared" si="107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/>
      <c r="BT530" s="1"/>
      <c r="BU530" s="8"/>
      <c r="BV530" s="8">
        <f t="shared" si="108"/>
        <v>0</v>
      </c>
      <c r="BW530" s="6">
        <f t="shared" si="109"/>
        <v>0</v>
      </c>
      <c r="BX530" s="12">
        <v>0</v>
      </c>
      <c r="BY530" s="13">
        <f t="shared" si="110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/>
      <c r="CJ530" s="1"/>
      <c r="CK530" s="8"/>
      <c r="CL530" s="8">
        <f t="shared" si="111"/>
        <v>0</v>
      </c>
      <c r="CM530" s="6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/>
      <c r="CW530" s="1"/>
      <c r="CX530" s="8"/>
      <c r="CY530" s="8">
        <f t="shared" si="112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/>
      <c r="DJ530" s="1"/>
      <c r="DK530" s="8"/>
      <c r="DL530" s="8">
        <f t="shared" si="113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273</v>
      </c>
      <c r="E531" s="27" t="s">
        <v>261</v>
      </c>
      <c r="F531" s="27" t="s">
        <v>258</v>
      </c>
      <c r="G531" s="28" t="s">
        <v>267</v>
      </c>
      <c r="H531" s="28">
        <v>25003</v>
      </c>
      <c r="I531" s="27" t="s">
        <v>653</v>
      </c>
      <c r="J531" s="6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/>
      <c r="T531" s="1"/>
      <c r="U531" s="8"/>
      <c r="V531" s="20">
        <f t="shared" si="104"/>
        <v>0</v>
      </c>
      <c r="W531" s="6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/>
      <c r="AG531" s="1"/>
      <c r="AH531" s="8"/>
      <c r="AI531" s="20">
        <f t="shared" si="105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/>
      <c r="AT531" s="1"/>
      <c r="AU531" s="8"/>
      <c r="AV531" s="20">
        <f t="shared" si="106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/>
      <c r="BG531" s="1"/>
      <c r="BH531" s="8"/>
      <c r="BI531" s="20">
        <f t="shared" si="107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/>
      <c r="BT531" s="1"/>
      <c r="BU531" s="8"/>
      <c r="BV531" s="8">
        <f t="shared" si="108"/>
        <v>0</v>
      </c>
      <c r="BW531" s="6">
        <f t="shared" si="109"/>
        <v>0</v>
      </c>
      <c r="BX531" s="12">
        <v>0</v>
      </c>
      <c r="BY531" s="13">
        <f t="shared" si="110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/>
      <c r="CJ531" s="1"/>
      <c r="CK531" s="8"/>
      <c r="CL531" s="8">
        <f t="shared" si="111"/>
        <v>0</v>
      </c>
      <c r="CM531" s="6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/>
      <c r="CW531" s="1"/>
      <c r="CX531" s="8"/>
      <c r="CY531" s="8">
        <f t="shared" si="112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/>
      <c r="DJ531" s="1"/>
      <c r="DK531" s="8"/>
      <c r="DL531" s="8">
        <f t="shared" si="113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335</v>
      </c>
      <c r="E532" s="27" t="s">
        <v>3</v>
      </c>
      <c r="F532" s="27" t="s">
        <v>84</v>
      </c>
      <c r="G532" s="28" t="s">
        <v>265</v>
      </c>
      <c r="H532" s="28">
        <v>25007</v>
      </c>
      <c r="I532" s="27" t="s">
        <v>654</v>
      </c>
      <c r="J532" s="6">
        <v>11</v>
      </c>
      <c r="K532" s="1">
        <v>12</v>
      </c>
      <c r="L532" s="1">
        <v>3</v>
      </c>
      <c r="M532" s="1">
        <v>10</v>
      </c>
      <c r="N532" s="1">
        <v>3</v>
      </c>
      <c r="O532" s="1">
        <v>2</v>
      </c>
      <c r="P532" s="1">
        <v>0</v>
      </c>
      <c r="Q532" s="1">
        <v>3</v>
      </c>
      <c r="R532" s="1">
        <v>0</v>
      </c>
      <c r="S532" s="1"/>
      <c r="T532" s="1"/>
      <c r="U532" s="8"/>
      <c r="V532" s="20">
        <f t="shared" si="104"/>
        <v>44</v>
      </c>
      <c r="W532" s="6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/>
      <c r="AG532" s="1"/>
      <c r="AH532" s="8"/>
      <c r="AI532" s="20">
        <f t="shared" si="105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/>
      <c r="AT532" s="1"/>
      <c r="AU532" s="8"/>
      <c r="AV532" s="20">
        <f t="shared" si="106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/>
      <c r="BG532" s="1"/>
      <c r="BH532" s="8"/>
      <c r="BI532" s="20">
        <f t="shared" si="107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/>
      <c r="BT532" s="1"/>
      <c r="BU532" s="8"/>
      <c r="BV532" s="8">
        <f t="shared" si="108"/>
        <v>0</v>
      </c>
      <c r="BW532" s="6">
        <f t="shared" si="109"/>
        <v>0</v>
      </c>
      <c r="BX532" s="12">
        <v>5.5</v>
      </c>
      <c r="BY532" s="13">
        <f t="shared" si="110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/>
      <c r="CJ532" s="1"/>
      <c r="CK532" s="8"/>
      <c r="CL532" s="8">
        <f t="shared" si="111"/>
        <v>0</v>
      </c>
      <c r="CM532" s="6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/>
      <c r="CW532" s="1"/>
      <c r="CX532" s="8"/>
      <c r="CY532" s="8">
        <f t="shared" si="112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/>
      <c r="DJ532" s="1"/>
      <c r="DK532" s="8"/>
      <c r="DL532" s="8">
        <f t="shared" si="113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273</v>
      </c>
      <c r="E533" s="27" t="s">
        <v>261</v>
      </c>
      <c r="F533" s="27" t="s">
        <v>258</v>
      </c>
      <c r="G533" s="28" t="s">
        <v>265</v>
      </c>
      <c r="H533" s="28">
        <v>25064</v>
      </c>
      <c r="I533" s="27" t="s">
        <v>655</v>
      </c>
      <c r="J533" s="6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/>
      <c r="T533" s="1"/>
      <c r="U533" s="8"/>
      <c r="V533" s="20">
        <f t="shared" si="104"/>
        <v>0</v>
      </c>
      <c r="W533" s="6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/>
      <c r="AG533" s="1"/>
      <c r="AH533" s="8"/>
      <c r="AI533" s="20">
        <f t="shared" si="105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/>
      <c r="AT533" s="1"/>
      <c r="AU533" s="8"/>
      <c r="AV533" s="20">
        <f t="shared" si="106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/>
      <c r="BG533" s="1"/>
      <c r="BH533" s="8"/>
      <c r="BI533" s="20">
        <f t="shared" si="107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/>
      <c r="BT533" s="1"/>
      <c r="BU533" s="8"/>
      <c r="BV533" s="8">
        <f t="shared" si="108"/>
        <v>0</v>
      </c>
      <c r="BW533" s="6">
        <f t="shared" si="109"/>
        <v>0</v>
      </c>
      <c r="BX533" s="12">
        <v>0</v>
      </c>
      <c r="BY533" s="13">
        <f t="shared" si="110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/>
      <c r="CJ533" s="1"/>
      <c r="CK533" s="8"/>
      <c r="CL533" s="8">
        <f t="shared" si="111"/>
        <v>0</v>
      </c>
      <c r="CM533" s="6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/>
      <c r="CW533" s="1"/>
      <c r="CX533" s="8"/>
      <c r="CY533" s="8">
        <f t="shared" si="112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/>
      <c r="DJ533" s="1"/>
      <c r="DK533" s="8"/>
      <c r="DL533" s="8">
        <f t="shared" si="113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273</v>
      </c>
      <c r="E534" s="27" t="s">
        <v>261</v>
      </c>
      <c r="F534" s="27" t="s">
        <v>258</v>
      </c>
      <c r="G534" s="28" t="s">
        <v>303</v>
      </c>
      <c r="H534" s="28">
        <v>25074</v>
      </c>
      <c r="I534" s="27" t="s">
        <v>656</v>
      </c>
      <c r="J534" s="6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/>
      <c r="T534" s="1"/>
      <c r="U534" s="8"/>
      <c r="V534" s="20">
        <f t="shared" si="104"/>
        <v>0</v>
      </c>
      <c r="W534" s="6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/>
      <c r="AG534" s="1"/>
      <c r="AH534" s="8"/>
      <c r="AI534" s="20">
        <f t="shared" si="105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/>
      <c r="AT534" s="1"/>
      <c r="AU534" s="8"/>
      <c r="AV534" s="20">
        <f t="shared" si="106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/>
      <c r="BG534" s="1"/>
      <c r="BH534" s="8"/>
      <c r="BI534" s="20">
        <f t="shared" si="107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/>
      <c r="BT534" s="1"/>
      <c r="BU534" s="8"/>
      <c r="BV534" s="8">
        <f t="shared" si="108"/>
        <v>0</v>
      </c>
      <c r="BW534" s="6">
        <f t="shared" si="109"/>
        <v>0</v>
      </c>
      <c r="BX534" s="12">
        <v>0</v>
      </c>
      <c r="BY534" s="13">
        <f t="shared" si="110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/>
      <c r="CJ534" s="1"/>
      <c r="CK534" s="8"/>
      <c r="CL534" s="8">
        <f t="shared" si="111"/>
        <v>0</v>
      </c>
      <c r="CM534" s="6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/>
      <c r="CW534" s="1"/>
      <c r="CX534" s="8"/>
      <c r="CY534" s="8">
        <f t="shared" si="112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/>
      <c r="DJ534" s="1"/>
      <c r="DK534" s="8"/>
      <c r="DL534" s="8">
        <f t="shared" si="113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402</v>
      </c>
      <c r="E535" s="27" t="s">
        <v>225</v>
      </c>
      <c r="F535" s="27" t="s">
        <v>159</v>
      </c>
      <c r="G535" s="28" t="s">
        <v>303</v>
      </c>
      <c r="H535" s="28">
        <v>25127</v>
      </c>
      <c r="I535" s="27" t="s">
        <v>657</v>
      </c>
      <c r="J535" s="6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>
        <v>2</v>
      </c>
      <c r="Q535" s="1">
        <v>1</v>
      </c>
      <c r="R535" s="1">
        <v>0</v>
      </c>
      <c r="S535" s="1"/>
      <c r="T535" s="1"/>
      <c r="U535" s="8"/>
      <c r="V535" s="20">
        <f t="shared" si="104"/>
        <v>25</v>
      </c>
      <c r="W535" s="6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/>
      <c r="AG535" s="1"/>
      <c r="AH535" s="8"/>
      <c r="AI535" s="20">
        <f t="shared" si="105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/>
      <c r="AT535" s="1"/>
      <c r="AU535" s="8"/>
      <c r="AV535" s="20">
        <f t="shared" si="106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/>
      <c r="BG535" s="1"/>
      <c r="BH535" s="8"/>
      <c r="BI535" s="20">
        <f t="shared" si="107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/>
      <c r="BT535" s="1"/>
      <c r="BU535" s="8"/>
      <c r="BV535" s="8">
        <f t="shared" si="108"/>
        <v>0</v>
      </c>
      <c r="BW535" s="6">
        <f t="shared" si="109"/>
        <v>0</v>
      </c>
      <c r="BX535" s="12">
        <v>1.3</v>
      </c>
      <c r="BY535" s="13">
        <f t="shared" si="110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/>
      <c r="CJ535" s="1"/>
      <c r="CK535" s="8"/>
      <c r="CL535" s="8">
        <f t="shared" si="111"/>
        <v>0</v>
      </c>
      <c r="CM535" s="6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/>
      <c r="CW535" s="1"/>
      <c r="CX535" s="8"/>
      <c r="CY535" s="8">
        <f t="shared" si="112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/>
      <c r="DJ535" s="1"/>
      <c r="DK535" s="8"/>
      <c r="DL535" s="8">
        <f t="shared" si="113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273</v>
      </c>
      <c r="E536" s="27" t="s">
        <v>261</v>
      </c>
      <c r="F536" s="27" t="s">
        <v>258</v>
      </c>
      <c r="G536" s="28" t="s">
        <v>265</v>
      </c>
      <c r="H536" s="28">
        <v>25189</v>
      </c>
      <c r="I536" s="27" t="s">
        <v>658</v>
      </c>
      <c r="J536" s="6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/>
      <c r="T536" s="1"/>
      <c r="U536" s="8"/>
      <c r="V536" s="20">
        <f t="shared" si="104"/>
        <v>0</v>
      </c>
      <c r="W536" s="6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/>
      <c r="AG536" s="1"/>
      <c r="AH536" s="8"/>
      <c r="AI536" s="20">
        <f t="shared" si="105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/>
      <c r="AT536" s="1"/>
      <c r="AU536" s="8"/>
      <c r="AV536" s="20">
        <f t="shared" si="106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/>
      <c r="BG536" s="1"/>
      <c r="BH536" s="8"/>
      <c r="BI536" s="20">
        <f t="shared" si="107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/>
      <c r="BT536" s="1"/>
      <c r="BU536" s="8"/>
      <c r="BV536" s="8">
        <f t="shared" si="108"/>
        <v>0</v>
      </c>
      <c r="BW536" s="6">
        <f t="shared" si="109"/>
        <v>0</v>
      </c>
      <c r="BX536" s="12">
        <v>0</v>
      </c>
      <c r="BY536" s="13">
        <f t="shared" si="110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/>
      <c r="CJ536" s="1"/>
      <c r="CK536" s="8"/>
      <c r="CL536" s="8">
        <f t="shared" si="111"/>
        <v>0</v>
      </c>
      <c r="CM536" s="6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/>
      <c r="CW536" s="1"/>
      <c r="CX536" s="8"/>
      <c r="CY536" s="8">
        <f t="shared" si="112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/>
      <c r="DJ536" s="1"/>
      <c r="DK536" s="8"/>
      <c r="DL536" s="8">
        <f t="shared" si="113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273</v>
      </c>
      <c r="E537" s="27" t="s">
        <v>261</v>
      </c>
      <c r="F537" s="27" t="s">
        <v>258</v>
      </c>
      <c r="G537" s="28" t="s">
        <v>265</v>
      </c>
      <c r="H537" s="28">
        <v>25222</v>
      </c>
      <c r="I537" s="27" t="s">
        <v>659</v>
      </c>
      <c r="J537" s="6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/>
      <c r="T537" s="1"/>
      <c r="U537" s="8"/>
      <c r="V537" s="20">
        <f t="shared" si="104"/>
        <v>0</v>
      </c>
      <c r="W537" s="6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/>
      <c r="AG537" s="1"/>
      <c r="AH537" s="8"/>
      <c r="AI537" s="20">
        <f t="shared" si="105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/>
      <c r="AT537" s="1"/>
      <c r="AU537" s="8"/>
      <c r="AV537" s="20">
        <f t="shared" si="106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/>
      <c r="BG537" s="1"/>
      <c r="BH537" s="8"/>
      <c r="BI537" s="20">
        <f t="shared" si="107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/>
      <c r="BT537" s="1"/>
      <c r="BU537" s="8"/>
      <c r="BV537" s="8">
        <f t="shared" si="108"/>
        <v>0</v>
      </c>
      <c r="BW537" s="6">
        <f t="shared" si="109"/>
        <v>0</v>
      </c>
      <c r="BX537" s="12">
        <v>0</v>
      </c>
      <c r="BY537" s="13">
        <f t="shared" si="110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/>
      <c r="CJ537" s="1"/>
      <c r="CK537" s="8"/>
      <c r="CL537" s="8">
        <f t="shared" si="111"/>
        <v>0</v>
      </c>
      <c r="CM537" s="6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/>
      <c r="CW537" s="1"/>
      <c r="CX537" s="8"/>
      <c r="CY537" s="8">
        <f t="shared" si="112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/>
      <c r="DJ537" s="1"/>
      <c r="DK537" s="8"/>
      <c r="DL537" s="8">
        <f t="shared" si="113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273</v>
      </c>
      <c r="E538" s="27" t="s">
        <v>261</v>
      </c>
      <c r="F538" s="27" t="s">
        <v>258</v>
      </c>
      <c r="G538" s="28" t="s">
        <v>303</v>
      </c>
      <c r="H538" s="28">
        <v>25227</v>
      </c>
      <c r="I538" s="27" t="s">
        <v>660</v>
      </c>
      <c r="J538" s="6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/>
      <c r="T538" s="1"/>
      <c r="U538" s="8"/>
      <c r="V538" s="20">
        <f t="shared" si="104"/>
        <v>0</v>
      </c>
      <c r="W538" s="6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/>
      <c r="AG538" s="1"/>
      <c r="AH538" s="8"/>
      <c r="AI538" s="20">
        <f t="shared" si="105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/>
      <c r="AT538" s="1"/>
      <c r="AU538" s="8"/>
      <c r="AV538" s="20">
        <f t="shared" si="106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/>
      <c r="BG538" s="1"/>
      <c r="BH538" s="8"/>
      <c r="BI538" s="20">
        <f t="shared" si="107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/>
      <c r="BT538" s="1"/>
      <c r="BU538" s="8"/>
      <c r="BV538" s="8">
        <f t="shared" si="108"/>
        <v>0</v>
      </c>
      <c r="BW538" s="6">
        <f t="shared" si="109"/>
        <v>0</v>
      </c>
      <c r="BX538" s="12">
        <v>0</v>
      </c>
      <c r="BY538" s="13">
        <f t="shared" si="110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/>
      <c r="CJ538" s="1"/>
      <c r="CK538" s="8"/>
      <c r="CL538" s="8">
        <f t="shared" si="111"/>
        <v>0</v>
      </c>
      <c r="CM538" s="6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/>
      <c r="CW538" s="1"/>
      <c r="CX538" s="8"/>
      <c r="CY538" s="8">
        <f t="shared" si="112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/>
      <c r="DJ538" s="1"/>
      <c r="DK538" s="8"/>
      <c r="DL538" s="8">
        <f t="shared" si="113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273</v>
      </c>
      <c r="E539" s="27" t="s">
        <v>261</v>
      </c>
      <c r="F539" s="27" t="s">
        <v>258</v>
      </c>
      <c r="G539" s="28" t="s">
        <v>303</v>
      </c>
      <c r="H539" s="28">
        <v>25228</v>
      </c>
      <c r="I539" s="27" t="s">
        <v>661</v>
      </c>
      <c r="J539" s="6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/>
      <c r="T539" s="1"/>
      <c r="U539" s="8"/>
      <c r="V539" s="20">
        <f t="shared" si="104"/>
        <v>0</v>
      </c>
      <c r="W539" s="6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/>
      <c r="AG539" s="1"/>
      <c r="AH539" s="8"/>
      <c r="AI539" s="20">
        <f t="shared" si="105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/>
      <c r="AT539" s="1"/>
      <c r="AU539" s="8"/>
      <c r="AV539" s="20">
        <f t="shared" si="106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/>
      <c r="BG539" s="1"/>
      <c r="BH539" s="8"/>
      <c r="BI539" s="20">
        <f t="shared" si="107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/>
      <c r="BT539" s="1"/>
      <c r="BU539" s="8"/>
      <c r="BV539" s="8">
        <f t="shared" si="108"/>
        <v>0</v>
      </c>
      <c r="BW539" s="6">
        <f t="shared" si="109"/>
        <v>0</v>
      </c>
      <c r="BX539" s="12">
        <v>0</v>
      </c>
      <c r="BY539" s="13">
        <f t="shared" si="110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/>
      <c r="CJ539" s="1"/>
      <c r="CK539" s="8"/>
      <c r="CL539" s="8">
        <f t="shared" si="111"/>
        <v>0</v>
      </c>
      <c r="CM539" s="6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/>
      <c r="CW539" s="1"/>
      <c r="CX539" s="8"/>
      <c r="CY539" s="8">
        <f t="shared" si="112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/>
      <c r="DJ539" s="1"/>
      <c r="DK539" s="8"/>
      <c r="DL539" s="8">
        <f t="shared" si="113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273</v>
      </c>
      <c r="E540" s="27" t="s">
        <v>261</v>
      </c>
      <c r="F540" s="27" t="s">
        <v>258</v>
      </c>
      <c r="G540" s="28" t="s">
        <v>303</v>
      </c>
      <c r="H540" s="28">
        <v>25235</v>
      </c>
      <c r="I540" s="27" t="s">
        <v>662</v>
      </c>
      <c r="J540" s="6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/>
      <c r="T540" s="1"/>
      <c r="U540" s="8"/>
      <c r="V540" s="20">
        <f t="shared" si="104"/>
        <v>0</v>
      </c>
      <c r="W540" s="6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/>
      <c r="AG540" s="1"/>
      <c r="AH540" s="8"/>
      <c r="AI540" s="20">
        <f t="shared" si="105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/>
      <c r="AT540" s="1"/>
      <c r="AU540" s="8"/>
      <c r="AV540" s="20">
        <f t="shared" si="106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/>
      <c r="BG540" s="1"/>
      <c r="BH540" s="8"/>
      <c r="BI540" s="20">
        <f t="shared" si="107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/>
      <c r="BT540" s="1"/>
      <c r="BU540" s="8"/>
      <c r="BV540" s="8">
        <f t="shared" si="108"/>
        <v>0</v>
      </c>
      <c r="BW540" s="6">
        <f t="shared" si="109"/>
        <v>0</v>
      </c>
      <c r="BX540" s="12">
        <v>0</v>
      </c>
      <c r="BY540" s="13">
        <f t="shared" si="110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/>
      <c r="CJ540" s="1"/>
      <c r="CK540" s="8"/>
      <c r="CL540" s="8">
        <f t="shared" si="111"/>
        <v>0</v>
      </c>
      <c r="CM540" s="6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/>
      <c r="CW540" s="1"/>
      <c r="CX540" s="8"/>
      <c r="CY540" s="8">
        <f t="shared" si="112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/>
      <c r="DJ540" s="1"/>
      <c r="DK540" s="8"/>
      <c r="DL540" s="8">
        <f t="shared" si="113"/>
        <v>0</v>
      </c>
    </row>
    <row r="541" spans="1:116" x14ac:dyDescent="0.2">
      <c r="A541" s="27" t="s">
        <v>280</v>
      </c>
      <c r="B541" s="27" t="s">
        <v>111</v>
      </c>
      <c r="C541" s="28">
        <v>0</v>
      </c>
      <c r="D541" s="27" t="s">
        <v>273</v>
      </c>
      <c r="E541" s="27" t="s">
        <v>261</v>
      </c>
      <c r="F541" s="27" t="s">
        <v>258</v>
      </c>
      <c r="G541" s="28" t="s">
        <v>303</v>
      </c>
      <c r="H541" s="28">
        <v>25239</v>
      </c>
      <c r="I541" s="27" t="s">
        <v>663</v>
      </c>
      <c r="J541" s="6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/>
      <c r="T541" s="1"/>
      <c r="U541" s="8"/>
      <c r="V541" s="20">
        <f t="shared" si="104"/>
        <v>0</v>
      </c>
      <c r="W541" s="6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/>
      <c r="AG541" s="1"/>
      <c r="AH541" s="8"/>
      <c r="AI541" s="20">
        <f t="shared" si="105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/>
      <c r="AT541" s="1"/>
      <c r="AU541" s="8"/>
      <c r="AV541" s="20">
        <f t="shared" si="106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/>
      <c r="BG541" s="1"/>
      <c r="BH541" s="8"/>
      <c r="BI541" s="20">
        <f t="shared" si="107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/>
      <c r="BT541" s="1"/>
      <c r="BU541" s="8"/>
      <c r="BV541" s="8">
        <f t="shared" si="108"/>
        <v>0</v>
      </c>
      <c r="BW541" s="6">
        <f t="shared" si="109"/>
        <v>0</v>
      </c>
      <c r="BX541" s="12">
        <v>0</v>
      </c>
      <c r="BY541" s="13">
        <f t="shared" si="110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/>
      <c r="CJ541" s="1"/>
      <c r="CK541" s="8"/>
      <c r="CL541" s="8">
        <f t="shared" si="111"/>
        <v>0</v>
      </c>
      <c r="CM541" s="6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/>
      <c r="CW541" s="1"/>
      <c r="CX541" s="8"/>
      <c r="CY541" s="8">
        <f t="shared" si="112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/>
      <c r="DJ541" s="1"/>
      <c r="DK541" s="8"/>
      <c r="DL541" s="8">
        <f t="shared" si="113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273</v>
      </c>
      <c r="E542" s="27" t="s">
        <v>261</v>
      </c>
      <c r="F542" s="27" t="s">
        <v>258</v>
      </c>
      <c r="G542" s="28" t="s">
        <v>265</v>
      </c>
      <c r="H542" s="28">
        <v>25243</v>
      </c>
      <c r="I542" s="27" t="s">
        <v>664</v>
      </c>
      <c r="J542" s="6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/>
      <c r="T542" s="1"/>
      <c r="U542" s="8"/>
      <c r="V542" s="20">
        <f t="shared" si="104"/>
        <v>0</v>
      </c>
      <c r="W542" s="6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/>
      <c r="AG542" s="1"/>
      <c r="AH542" s="8"/>
      <c r="AI542" s="20">
        <f t="shared" si="105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/>
      <c r="AT542" s="1"/>
      <c r="AU542" s="8"/>
      <c r="AV542" s="20">
        <f t="shared" si="106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/>
      <c r="BG542" s="1"/>
      <c r="BH542" s="8"/>
      <c r="BI542" s="20">
        <f t="shared" si="107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/>
      <c r="BT542" s="1"/>
      <c r="BU542" s="8"/>
      <c r="BV542" s="8">
        <f t="shared" si="108"/>
        <v>0</v>
      </c>
      <c r="BW542" s="6">
        <f t="shared" si="109"/>
        <v>0</v>
      </c>
      <c r="BX542" s="12">
        <v>0</v>
      </c>
      <c r="BY542" s="13">
        <f t="shared" si="110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/>
      <c r="CJ542" s="1"/>
      <c r="CK542" s="8"/>
      <c r="CL542" s="8">
        <f t="shared" si="111"/>
        <v>0</v>
      </c>
      <c r="CM542" s="6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/>
      <c r="CW542" s="1"/>
      <c r="CX542" s="8"/>
      <c r="CY542" s="8">
        <f t="shared" si="112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/>
      <c r="DJ542" s="1"/>
      <c r="DK542" s="8"/>
      <c r="DL542" s="8">
        <f t="shared" si="113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273</v>
      </c>
      <c r="E543" s="27" t="s">
        <v>261</v>
      </c>
      <c r="F543" s="27" t="s">
        <v>258</v>
      </c>
      <c r="G543" s="28" t="s">
        <v>303</v>
      </c>
      <c r="H543" s="28">
        <v>25256</v>
      </c>
      <c r="I543" s="27" t="s">
        <v>665</v>
      </c>
      <c r="J543" s="6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/>
      <c r="T543" s="1"/>
      <c r="U543" s="8"/>
      <c r="V543" s="20">
        <f t="shared" si="104"/>
        <v>0</v>
      </c>
      <c r="W543" s="6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/>
      <c r="AG543" s="1"/>
      <c r="AH543" s="8"/>
      <c r="AI543" s="20">
        <f t="shared" si="105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/>
      <c r="AT543" s="1"/>
      <c r="AU543" s="8"/>
      <c r="AV543" s="20">
        <f t="shared" si="106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/>
      <c r="BG543" s="1"/>
      <c r="BH543" s="8"/>
      <c r="BI543" s="20">
        <f t="shared" si="107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/>
      <c r="BT543" s="1"/>
      <c r="BU543" s="8"/>
      <c r="BV543" s="8">
        <f t="shared" si="108"/>
        <v>0</v>
      </c>
      <c r="BW543" s="6">
        <f t="shared" si="109"/>
        <v>0</v>
      </c>
      <c r="BX543" s="12">
        <v>0</v>
      </c>
      <c r="BY543" s="13">
        <f t="shared" si="110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/>
      <c r="CJ543" s="1"/>
      <c r="CK543" s="8"/>
      <c r="CL543" s="8">
        <f t="shared" si="111"/>
        <v>0</v>
      </c>
      <c r="CM543" s="6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/>
      <c r="CW543" s="1"/>
      <c r="CX543" s="8"/>
      <c r="CY543" s="8">
        <f t="shared" si="112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/>
      <c r="DJ543" s="1"/>
      <c r="DK543" s="8"/>
      <c r="DL543" s="8">
        <f t="shared" si="113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273</v>
      </c>
      <c r="E544" s="27" t="s">
        <v>261</v>
      </c>
      <c r="F544" s="27" t="s">
        <v>258</v>
      </c>
      <c r="G544" s="28" t="s">
        <v>303</v>
      </c>
      <c r="H544" s="28">
        <v>25268</v>
      </c>
      <c r="I544" s="27" t="s">
        <v>666</v>
      </c>
      <c r="J544" s="6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/>
      <c r="T544" s="1"/>
      <c r="U544" s="8"/>
      <c r="V544" s="20">
        <f t="shared" si="104"/>
        <v>0</v>
      </c>
      <c r="W544" s="6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/>
      <c r="AG544" s="1"/>
      <c r="AH544" s="8"/>
      <c r="AI544" s="20">
        <f t="shared" si="105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/>
      <c r="AT544" s="1"/>
      <c r="AU544" s="8"/>
      <c r="AV544" s="20">
        <f t="shared" si="106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/>
      <c r="BG544" s="1"/>
      <c r="BH544" s="8"/>
      <c r="BI544" s="20">
        <f t="shared" si="107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/>
      <c r="BT544" s="1"/>
      <c r="BU544" s="8"/>
      <c r="BV544" s="8">
        <f t="shared" si="108"/>
        <v>0</v>
      </c>
      <c r="BW544" s="6">
        <f t="shared" si="109"/>
        <v>0</v>
      </c>
      <c r="BX544" s="12">
        <v>0</v>
      </c>
      <c r="BY544" s="13">
        <f t="shared" si="110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/>
      <c r="CJ544" s="1"/>
      <c r="CK544" s="8"/>
      <c r="CL544" s="8">
        <f t="shared" si="111"/>
        <v>0</v>
      </c>
      <c r="CM544" s="6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/>
      <c r="CW544" s="1"/>
      <c r="CX544" s="8"/>
      <c r="CY544" s="8">
        <f t="shared" si="112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/>
      <c r="DJ544" s="1"/>
      <c r="DK544" s="8"/>
      <c r="DL544" s="8">
        <f t="shared" si="113"/>
        <v>0</v>
      </c>
    </row>
    <row r="545" spans="1:116" x14ac:dyDescent="0.2">
      <c r="A545" s="27" t="s">
        <v>280</v>
      </c>
      <c r="B545" s="27" t="s">
        <v>71</v>
      </c>
      <c r="C545" s="28">
        <v>0</v>
      </c>
      <c r="D545" s="27" t="s">
        <v>273</v>
      </c>
      <c r="E545" s="27" t="s">
        <v>261</v>
      </c>
      <c r="F545" s="27" t="s">
        <v>258</v>
      </c>
      <c r="G545" s="28" t="s">
        <v>303</v>
      </c>
      <c r="H545" s="28">
        <v>25271</v>
      </c>
      <c r="I545" s="27" t="s">
        <v>667</v>
      </c>
      <c r="J545" s="6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/>
      <c r="T545" s="1"/>
      <c r="U545" s="8"/>
      <c r="V545" s="20">
        <f t="shared" si="104"/>
        <v>0</v>
      </c>
      <c r="W545" s="6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/>
      <c r="AG545" s="1"/>
      <c r="AH545" s="8"/>
      <c r="AI545" s="20">
        <f t="shared" si="105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/>
      <c r="AT545" s="1"/>
      <c r="AU545" s="8"/>
      <c r="AV545" s="20">
        <f t="shared" si="106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/>
      <c r="BG545" s="1"/>
      <c r="BH545" s="8"/>
      <c r="BI545" s="20">
        <f t="shared" si="107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/>
      <c r="BT545" s="1"/>
      <c r="BU545" s="8"/>
      <c r="BV545" s="8">
        <f t="shared" si="108"/>
        <v>0</v>
      </c>
      <c r="BW545" s="6">
        <f t="shared" si="109"/>
        <v>0</v>
      </c>
      <c r="BX545" s="12">
        <v>0</v>
      </c>
      <c r="BY545" s="13">
        <f t="shared" si="110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/>
      <c r="CJ545" s="1"/>
      <c r="CK545" s="8"/>
      <c r="CL545" s="8">
        <f t="shared" si="111"/>
        <v>0</v>
      </c>
      <c r="CM545" s="6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/>
      <c r="CW545" s="1"/>
      <c r="CX545" s="8"/>
      <c r="CY545" s="8">
        <f t="shared" si="112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/>
      <c r="DJ545" s="1"/>
      <c r="DK545" s="8"/>
      <c r="DL545" s="8">
        <f t="shared" si="113"/>
        <v>0</v>
      </c>
    </row>
    <row r="546" spans="1:116" x14ac:dyDescent="0.2">
      <c r="A546" s="27" t="s">
        <v>280</v>
      </c>
      <c r="B546" s="27" t="s">
        <v>111</v>
      </c>
      <c r="C546" s="28">
        <v>0</v>
      </c>
      <c r="D546" s="27" t="s">
        <v>273</v>
      </c>
      <c r="E546" s="27" t="s">
        <v>261</v>
      </c>
      <c r="F546" s="27" t="s">
        <v>258</v>
      </c>
      <c r="G546" s="28" t="s">
        <v>303</v>
      </c>
      <c r="H546" s="28">
        <v>25276</v>
      </c>
      <c r="I546" s="27" t="s">
        <v>668</v>
      </c>
      <c r="J546" s="6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/>
      <c r="T546" s="1"/>
      <c r="U546" s="8"/>
      <c r="V546" s="20">
        <f t="shared" si="104"/>
        <v>0</v>
      </c>
      <c r="W546" s="6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/>
      <c r="AG546" s="1"/>
      <c r="AH546" s="8"/>
      <c r="AI546" s="20">
        <f t="shared" si="105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/>
      <c r="AT546" s="1"/>
      <c r="AU546" s="8"/>
      <c r="AV546" s="20">
        <f t="shared" si="106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/>
      <c r="BG546" s="1"/>
      <c r="BH546" s="8"/>
      <c r="BI546" s="20">
        <f t="shared" si="107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/>
      <c r="BT546" s="1"/>
      <c r="BU546" s="8"/>
      <c r="BV546" s="8">
        <f t="shared" si="108"/>
        <v>0</v>
      </c>
      <c r="BW546" s="6">
        <f t="shared" si="109"/>
        <v>0</v>
      </c>
      <c r="BX546" s="12">
        <v>0</v>
      </c>
      <c r="BY546" s="13">
        <f t="shared" si="110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/>
      <c r="CJ546" s="1"/>
      <c r="CK546" s="8"/>
      <c r="CL546" s="8">
        <f t="shared" si="111"/>
        <v>0</v>
      </c>
      <c r="CM546" s="6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/>
      <c r="CW546" s="1"/>
      <c r="CX546" s="8"/>
      <c r="CY546" s="8">
        <f t="shared" si="112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/>
      <c r="DJ546" s="1"/>
      <c r="DK546" s="8"/>
      <c r="DL546" s="8">
        <f t="shared" si="113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273</v>
      </c>
      <c r="E547" s="27" t="s">
        <v>261</v>
      </c>
      <c r="F547" s="27" t="s">
        <v>258</v>
      </c>
      <c r="G547" s="28" t="s">
        <v>265</v>
      </c>
      <c r="H547" s="28">
        <v>25278</v>
      </c>
      <c r="I547" s="27" t="s">
        <v>669</v>
      </c>
      <c r="J547" s="6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/>
      <c r="T547" s="1"/>
      <c r="U547" s="8"/>
      <c r="V547" s="20">
        <f t="shared" si="104"/>
        <v>0</v>
      </c>
      <c r="W547" s="6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/>
      <c r="AG547" s="1"/>
      <c r="AH547" s="8"/>
      <c r="AI547" s="20">
        <f t="shared" si="105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/>
      <c r="AT547" s="1"/>
      <c r="AU547" s="8"/>
      <c r="AV547" s="20">
        <f t="shared" si="106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/>
      <c r="BG547" s="1"/>
      <c r="BH547" s="8"/>
      <c r="BI547" s="20">
        <f t="shared" si="107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/>
      <c r="BT547" s="1"/>
      <c r="BU547" s="8"/>
      <c r="BV547" s="8">
        <f t="shared" si="108"/>
        <v>0</v>
      </c>
      <c r="BW547" s="6">
        <f t="shared" si="109"/>
        <v>0</v>
      </c>
      <c r="BX547" s="12">
        <v>0</v>
      </c>
      <c r="BY547" s="13">
        <f t="shared" si="110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/>
      <c r="CJ547" s="1"/>
      <c r="CK547" s="8"/>
      <c r="CL547" s="8">
        <f t="shared" si="111"/>
        <v>0</v>
      </c>
      <c r="CM547" s="6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/>
      <c r="CW547" s="1"/>
      <c r="CX547" s="8"/>
      <c r="CY547" s="8">
        <f t="shared" si="112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/>
      <c r="DJ547" s="1"/>
      <c r="DK547" s="8"/>
      <c r="DL547" s="8">
        <f t="shared" si="113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273</v>
      </c>
      <c r="E548" s="27" t="s">
        <v>261</v>
      </c>
      <c r="F548" s="27" t="s">
        <v>258</v>
      </c>
      <c r="G548" s="28" t="s">
        <v>267</v>
      </c>
      <c r="H548" s="28">
        <v>25306</v>
      </c>
      <c r="I548" s="27" t="s">
        <v>670</v>
      </c>
      <c r="J548" s="6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/>
      <c r="T548" s="1"/>
      <c r="U548" s="8"/>
      <c r="V548" s="20">
        <f t="shared" si="104"/>
        <v>0</v>
      </c>
      <c r="W548" s="6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/>
      <c r="AG548" s="1"/>
      <c r="AH548" s="8"/>
      <c r="AI548" s="20">
        <f t="shared" si="105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/>
      <c r="AT548" s="1"/>
      <c r="AU548" s="8"/>
      <c r="AV548" s="20">
        <f t="shared" si="106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/>
      <c r="BG548" s="1"/>
      <c r="BH548" s="8"/>
      <c r="BI548" s="20">
        <f t="shared" si="107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/>
      <c r="BT548" s="1"/>
      <c r="BU548" s="8"/>
      <c r="BV548" s="8">
        <f t="shared" si="108"/>
        <v>0</v>
      </c>
      <c r="BW548" s="6">
        <f t="shared" si="109"/>
        <v>0</v>
      </c>
      <c r="BX548" s="12">
        <v>0</v>
      </c>
      <c r="BY548" s="13">
        <f t="shared" si="110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/>
      <c r="CJ548" s="1"/>
      <c r="CK548" s="8"/>
      <c r="CL548" s="8">
        <f t="shared" si="111"/>
        <v>0</v>
      </c>
      <c r="CM548" s="6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/>
      <c r="CW548" s="1"/>
      <c r="CX548" s="8"/>
      <c r="CY548" s="8">
        <f t="shared" si="112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/>
      <c r="DJ548" s="1"/>
      <c r="DK548" s="8"/>
      <c r="DL548" s="8">
        <f t="shared" si="113"/>
        <v>0</v>
      </c>
    </row>
    <row r="549" spans="1:116" x14ac:dyDescent="0.2">
      <c r="A549" s="27" t="s">
        <v>280</v>
      </c>
      <c r="B549" s="27" t="s">
        <v>345</v>
      </c>
      <c r="C549" s="28">
        <v>0</v>
      </c>
      <c r="D549" s="27" t="s">
        <v>273</v>
      </c>
      <c r="E549" s="27" t="s">
        <v>261</v>
      </c>
      <c r="F549" s="27" t="s">
        <v>258</v>
      </c>
      <c r="G549" s="28" t="s">
        <v>303</v>
      </c>
      <c r="H549" s="28">
        <v>25332</v>
      </c>
      <c r="I549" s="27" t="s">
        <v>671</v>
      </c>
      <c r="J549" s="6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/>
      <c r="T549" s="1"/>
      <c r="U549" s="8"/>
      <c r="V549" s="20">
        <f t="shared" si="104"/>
        <v>0</v>
      </c>
      <c r="W549" s="6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/>
      <c r="AG549" s="1"/>
      <c r="AH549" s="8"/>
      <c r="AI549" s="20">
        <f t="shared" si="105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/>
      <c r="AT549" s="1"/>
      <c r="AU549" s="8"/>
      <c r="AV549" s="20">
        <f t="shared" si="106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/>
      <c r="BG549" s="1"/>
      <c r="BH549" s="8"/>
      <c r="BI549" s="20">
        <f t="shared" si="107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/>
      <c r="BT549" s="1"/>
      <c r="BU549" s="8"/>
      <c r="BV549" s="8">
        <f t="shared" si="108"/>
        <v>0</v>
      </c>
      <c r="BW549" s="6">
        <f t="shared" si="109"/>
        <v>0</v>
      </c>
      <c r="BX549" s="12">
        <v>0</v>
      </c>
      <c r="BY549" s="13">
        <f t="shared" si="110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/>
      <c r="CJ549" s="1"/>
      <c r="CK549" s="8"/>
      <c r="CL549" s="8">
        <f t="shared" si="111"/>
        <v>0</v>
      </c>
      <c r="CM549" s="6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/>
      <c r="CW549" s="1"/>
      <c r="CX549" s="8"/>
      <c r="CY549" s="8">
        <f t="shared" si="112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/>
      <c r="DJ549" s="1"/>
      <c r="DK549" s="8"/>
      <c r="DL549" s="8">
        <f t="shared" si="113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389</v>
      </c>
      <c r="E550" s="27" t="s">
        <v>13</v>
      </c>
      <c r="F550" s="27" t="s">
        <v>148</v>
      </c>
      <c r="G550" s="28" t="s">
        <v>265</v>
      </c>
      <c r="H550" s="28">
        <v>25338</v>
      </c>
      <c r="I550" s="27" t="s">
        <v>672</v>
      </c>
      <c r="J550" s="6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/>
      <c r="T550" s="1"/>
      <c r="U550" s="8"/>
      <c r="V550" s="20">
        <f t="shared" si="104"/>
        <v>10</v>
      </c>
      <c r="W550" s="6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>
        <v>1</v>
      </c>
      <c r="AD550" s="1">
        <v>1</v>
      </c>
      <c r="AE550" s="1">
        <v>0</v>
      </c>
      <c r="AF550" s="1"/>
      <c r="AG550" s="1"/>
      <c r="AH550" s="8"/>
      <c r="AI550" s="20">
        <f t="shared" si="105"/>
        <v>9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/>
      <c r="AT550" s="1"/>
      <c r="AU550" s="8"/>
      <c r="AV550" s="20">
        <f t="shared" si="106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/>
      <c r="BG550" s="1"/>
      <c r="BH550" s="8"/>
      <c r="BI550" s="20">
        <f t="shared" si="107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/>
      <c r="BT550" s="1"/>
      <c r="BU550" s="8"/>
      <c r="BV550" s="8">
        <f t="shared" si="108"/>
        <v>0</v>
      </c>
      <c r="BW550" s="6">
        <f t="shared" si="109"/>
        <v>10</v>
      </c>
      <c r="BX550" s="12">
        <v>1.2</v>
      </c>
      <c r="BY550" s="13">
        <f t="shared" si="110"/>
        <v>8.3333333333333339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2</v>
      </c>
      <c r="CH550" s="1">
        <v>0</v>
      </c>
      <c r="CI550" s="1"/>
      <c r="CJ550" s="1"/>
      <c r="CK550" s="8"/>
      <c r="CL550" s="8">
        <f t="shared" si="111"/>
        <v>2</v>
      </c>
      <c r="CM550" s="6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/>
      <c r="CW550" s="1"/>
      <c r="CX550" s="8"/>
      <c r="CY550" s="8">
        <f t="shared" si="112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>
        <v>1</v>
      </c>
      <c r="DG550" s="1">
        <v>1</v>
      </c>
      <c r="DH550" s="1">
        <v>0</v>
      </c>
      <c r="DI550" s="1"/>
      <c r="DJ550" s="1"/>
      <c r="DK550" s="8"/>
      <c r="DL550" s="8">
        <f t="shared" si="113"/>
        <v>10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389</v>
      </c>
      <c r="E551" s="27" t="s">
        <v>13</v>
      </c>
      <c r="F551" s="27" t="s">
        <v>152</v>
      </c>
      <c r="G551" s="28" t="s">
        <v>265</v>
      </c>
      <c r="H551" s="28">
        <v>25340</v>
      </c>
      <c r="I551" s="27" t="s">
        <v>673</v>
      </c>
      <c r="J551" s="6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>
        <v>2</v>
      </c>
      <c r="Q551" s="1">
        <v>0</v>
      </c>
      <c r="R551" s="1">
        <v>2</v>
      </c>
      <c r="S551" s="1"/>
      <c r="T551" s="1"/>
      <c r="U551" s="8"/>
      <c r="V551" s="20">
        <f t="shared" si="104"/>
        <v>30</v>
      </c>
      <c r="W551" s="6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/>
      <c r="AG551" s="1"/>
      <c r="AH551" s="8"/>
      <c r="AI551" s="20">
        <f t="shared" si="105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/>
      <c r="AT551" s="1"/>
      <c r="AU551" s="8"/>
      <c r="AV551" s="20">
        <f t="shared" si="106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/>
      <c r="BG551" s="1"/>
      <c r="BH551" s="8"/>
      <c r="BI551" s="20">
        <f t="shared" si="107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/>
      <c r="BT551" s="1"/>
      <c r="BU551" s="8"/>
      <c r="BV551" s="8">
        <f t="shared" si="108"/>
        <v>0</v>
      </c>
      <c r="BW551" s="6">
        <f t="shared" si="109"/>
        <v>0</v>
      </c>
      <c r="BX551" s="12">
        <v>3.6</v>
      </c>
      <c r="BY551" s="13">
        <f t="shared" si="110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/>
      <c r="CJ551" s="1"/>
      <c r="CK551" s="8"/>
      <c r="CL551" s="8">
        <f t="shared" si="111"/>
        <v>0</v>
      </c>
      <c r="CM551" s="6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/>
      <c r="CW551" s="1"/>
      <c r="CX551" s="8"/>
      <c r="CY551" s="8">
        <f t="shared" si="112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/>
      <c r="DJ551" s="1"/>
      <c r="DK551" s="8"/>
      <c r="DL551" s="8">
        <f t="shared" si="113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389</v>
      </c>
      <c r="E552" s="27" t="s">
        <v>13</v>
      </c>
      <c r="F552" s="27" t="s">
        <v>148</v>
      </c>
      <c r="G552" s="28" t="s">
        <v>265</v>
      </c>
      <c r="H552" s="28">
        <v>25343</v>
      </c>
      <c r="I552" s="27" t="s">
        <v>674</v>
      </c>
      <c r="J552" s="6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>
        <v>4</v>
      </c>
      <c r="Q552" s="1">
        <v>0</v>
      </c>
      <c r="R552" s="1">
        <v>3</v>
      </c>
      <c r="S552" s="1"/>
      <c r="T552" s="1"/>
      <c r="U552" s="8"/>
      <c r="V552" s="20">
        <f t="shared" si="104"/>
        <v>17</v>
      </c>
      <c r="W552" s="6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>
        <v>0</v>
      </c>
      <c r="AD552" s="1">
        <v>1</v>
      </c>
      <c r="AE552" s="1">
        <v>0</v>
      </c>
      <c r="AF552" s="1"/>
      <c r="AG552" s="1"/>
      <c r="AH552" s="8"/>
      <c r="AI552" s="20">
        <f t="shared" si="105"/>
        <v>2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/>
      <c r="AT552" s="1"/>
      <c r="AU552" s="8"/>
      <c r="AV552" s="20">
        <f t="shared" si="106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/>
      <c r="BG552" s="1"/>
      <c r="BH552" s="8"/>
      <c r="BI552" s="20">
        <f t="shared" si="107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/>
      <c r="BT552" s="1"/>
      <c r="BU552" s="8"/>
      <c r="BV552" s="8">
        <f t="shared" si="108"/>
        <v>0</v>
      </c>
      <c r="BW552" s="6">
        <f t="shared" si="109"/>
        <v>2</v>
      </c>
      <c r="BX552" s="12">
        <v>0.5</v>
      </c>
      <c r="BY552" s="13">
        <f t="shared" si="110"/>
        <v>4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4</v>
      </c>
      <c r="CI552" s="1"/>
      <c r="CJ552" s="1"/>
      <c r="CK552" s="8"/>
      <c r="CL552" s="8">
        <f t="shared" si="111"/>
        <v>4</v>
      </c>
      <c r="CM552" s="6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/>
      <c r="CW552" s="1"/>
      <c r="CX552" s="8"/>
      <c r="CY552" s="8">
        <f t="shared" si="112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>
        <v>1</v>
      </c>
      <c r="DG552" s="1">
        <v>1</v>
      </c>
      <c r="DH552" s="1">
        <v>0</v>
      </c>
      <c r="DI552" s="1"/>
      <c r="DJ552" s="1"/>
      <c r="DK552" s="8"/>
      <c r="DL552" s="8">
        <f t="shared" si="113"/>
        <v>4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389</v>
      </c>
      <c r="E553" s="27" t="s">
        <v>13</v>
      </c>
      <c r="F553" s="27" t="s">
        <v>149</v>
      </c>
      <c r="G553" s="28" t="s">
        <v>265</v>
      </c>
      <c r="H553" s="28">
        <v>25346</v>
      </c>
      <c r="I553" s="27" t="s">
        <v>675</v>
      </c>
      <c r="J553" s="6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 s="1"/>
      <c r="T553" s="1"/>
      <c r="U553" s="8"/>
      <c r="V553" s="20">
        <f t="shared" si="104"/>
        <v>24</v>
      </c>
      <c r="W553" s="6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/>
      <c r="AG553" s="1"/>
      <c r="AH553" s="8"/>
      <c r="AI553" s="20">
        <f t="shared" si="105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/>
      <c r="AT553" s="1"/>
      <c r="AU553" s="8"/>
      <c r="AV553" s="20">
        <f t="shared" si="106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/>
      <c r="BG553" s="1"/>
      <c r="BH553" s="8"/>
      <c r="BI553" s="20">
        <f t="shared" si="107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/>
      <c r="BT553" s="1"/>
      <c r="BU553" s="8"/>
      <c r="BV553" s="8">
        <f t="shared" si="108"/>
        <v>0</v>
      </c>
      <c r="BW553" s="6">
        <f t="shared" si="109"/>
        <v>0</v>
      </c>
      <c r="BX553" s="12">
        <v>2.4</v>
      </c>
      <c r="BY553" s="13">
        <f t="shared" si="110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/>
      <c r="CJ553" s="1"/>
      <c r="CK553" s="8"/>
      <c r="CL553" s="8">
        <f t="shared" si="111"/>
        <v>0</v>
      </c>
      <c r="CM553" s="6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/>
      <c r="CW553" s="1"/>
      <c r="CX553" s="8"/>
      <c r="CY553" s="8">
        <f t="shared" si="112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/>
      <c r="DJ553" s="1"/>
      <c r="DK553" s="8"/>
      <c r="DL553" s="8">
        <f t="shared" si="113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273</v>
      </c>
      <c r="E554" s="27" t="s">
        <v>261</v>
      </c>
      <c r="F554" s="27" t="s">
        <v>258</v>
      </c>
      <c r="G554" s="28" t="s">
        <v>303</v>
      </c>
      <c r="H554" s="28">
        <v>25370</v>
      </c>
      <c r="I554" s="27" t="s">
        <v>676</v>
      </c>
      <c r="J554" s="6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/>
      <c r="T554" s="1"/>
      <c r="U554" s="8"/>
      <c r="V554" s="20">
        <f t="shared" si="104"/>
        <v>0</v>
      </c>
      <c r="W554" s="6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/>
      <c r="AG554" s="1"/>
      <c r="AH554" s="8"/>
      <c r="AI554" s="20">
        <f t="shared" si="105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/>
      <c r="AT554" s="1"/>
      <c r="AU554" s="8"/>
      <c r="AV554" s="20">
        <f t="shared" si="106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/>
      <c r="BG554" s="1"/>
      <c r="BH554" s="8"/>
      <c r="BI554" s="20">
        <f t="shared" si="107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/>
      <c r="BT554" s="1"/>
      <c r="BU554" s="8"/>
      <c r="BV554" s="8">
        <f t="shared" si="108"/>
        <v>0</v>
      </c>
      <c r="BW554" s="6">
        <f t="shared" si="109"/>
        <v>0</v>
      </c>
      <c r="BX554" s="12">
        <v>0</v>
      </c>
      <c r="BY554" s="13">
        <f t="shared" si="110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/>
      <c r="CJ554" s="1"/>
      <c r="CK554" s="8"/>
      <c r="CL554" s="8">
        <f t="shared" si="111"/>
        <v>0</v>
      </c>
      <c r="CM554" s="6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/>
      <c r="CW554" s="1"/>
      <c r="CX554" s="8"/>
      <c r="CY554" s="8">
        <f t="shared" si="112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/>
      <c r="DJ554" s="1"/>
      <c r="DK554" s="8"/>
      <c r="DL554" s="8">
        <f t="shared" si="113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389</v>
      </c>
      <c r="E555" s="27" t="s">
        <v>13</v>
      </c>
      <c r="F555" s="27" t="s">
        <v>14</v>
      </c>
      <c r="G555" s="28" t="s">
        <v>265</v>
      </c>
      <c r="H555" s="28">
        <v>25393</v>
      </c>
      <c r="I555" s="27" t="s">
        <v>677</v>
      </c>
      <c r="J555" s="6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>
        <v>0</v>
      </c>
      <c r="Q555" s="1">
        <v>0</v>
      </c>
      <c r="R555" s="1">
        <v>3</v>
      </c>
      <c r="S555" s="1"/>
      <c r="T555" s="1"/>
      <c r="U555" s="8"/>
      <c r="V555" s="20">
        <f t="shared" si="104"/>
        <v>23</v>
      </c>
      <c r="W555" s="6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/>
      <c r="AG555" s="1"/>
      <c r="AH555" s="8"/>
      <c r="AI555" s="20">
        <f t="shared" si="105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/>
      <c r="AT555" s="1"/>
      <c r="AU555" s="8"/>
      <c r="AV555" s="20">
        <f t="shared" si="106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>
        <v>0</v>
      </c>
      <c r="BD555" s="1">
        <v>0</v>
      </c>
      <c r="BE555" s="1">
        <v>0</v>
      </c>
      <c r="BF555" s="1"/>
      <c r="BG555" s="1"/>
      <c r="BH555" s="8"/>
      <c r="BI555" s="20">
        <f t="shared" si="107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/>
      <c r="BT555" s="1"/>
      <c r="BU555" s="8"/>
      <c r="BV555" s="8">
        <f t="shared" si="108"/>
        <v>0</v>
      </c>
      <c r="BW555" s="6">
        <f t="shared" si="109"/>
        <v>2</v>
      </c>
      <c r="BX555" s="12">
        <v>3.5</v>
      </c>
      <c r="BY555" s="13">
        <f t="shared" si="110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/>
      <c r="CJ555" s="1"/>
      <c r="CK555" s="8"/>
      <c r="CL555" s="8">
        <f t="shared" si="111"/>
        <v>0</v>
      </c>
      <c r="CM555" s="6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/>
      <c r="CW555" s="1"/>
      <c r="CX555" s="8"/>
      <c r="CY555" s="8">
        <f t="shared" si="112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>
        <v>0</v>
      </c>
      <c r="DG555" s="1">
        <v>0</v>
      </c>
      <c r="DH555" s="1">
        <v>0</v>
      </c>
      <c r="DI555" s="1"/>
      <c r="DJ555" s="1"/>
      <c r="DK555" s="8"/>
      <c r="DL555" s="8">
        <f t="shared" si="113"/>
        <v>2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273</v>
      </c>
      <c r="E556" s="27" t="s">
        <v>261</v>
      </c>
      <c r="F556" s="27" t="s">
        <v>258</v>
      </c>
      <c r="G556" s="28" t="s">
        <v>303</v>
      </c>
      <c r="H556" s="28">
        <v>25395</v>
      </c>
      <c r="I556" s="27" t="s">
        <v>678</v>
      </c>
      <c r="J556" s="6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/>
      <c r="T556" s="1"/>
      <c r="U556" s="8"/>
      <c r="V556" s="20">
        <f t="shared" si="104"/>
        <v>0</v>
      </c>
      <c r="W556" s="6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/>
      <c r="AG556" s="1"/>
      <c r="AH556" s="8"/>
      <c r="AI556" s="20">
        <f t="shared" si="105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/>
      <c r="AT556" s="1"/>
      <c r="AU556" s="8"/>
      <c r="AV556" s="20">
        <f t="shared" si="106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/>
      <c r="BG556" s="1"/>
      <c r="BH556" s="8"/>
      <c r="BI556" s="20">
        <f t="shared" si="107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/>
      <c r="BT556" s="1"/>
      <c r="BU556" s="8"/>
      <c r="BV556" s="8">
        <f t="shared" si="108"/>
        <v>0</v>
      </c>
      <c r="BW556" s="6">
        <f t="shared" si="109"/>
        <v>0</v>
      </c>
      <c r="BX556" s="12">
        <v>0</v>
      </c>
      <c r="BY556" s="13">
        <f t="shared" si="110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/>
      <c r="CJ556" s="1"/>
      <c r="CK556" s="8"/>
      <c r="CL556" s="8">
        <f t="shared" si="111"/>
        <v>0</v>
      </c>
      <c r="CM556" s="6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/>
      <c r="CW556" s="1"/>
      <c r="CX556" s="8"/>
      <c r="CY556" s="8">
        <f t="shared" si="112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/>
      <c r="DJ556" s="1"/>
      <c r="DK556" s="8"/>
      <c r="DL556" s="8">
        <f t="shared" si="113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273</v>
      </c>
      <c r="E557" s="27" t="s">
        <v>261</v>
      </c>
      <c r="F557" s="27" t="s">
        <v>258</v>
      </c>
      <c r="G557" s="28" t="s">
        <v>303</v>
      </c>
      <c r="H557" s="28">
        <v>25397</v>
      </c>
      <c r="I557" s="27" t="s">
        <v>679</v>
      </c>
      <c r="J557" s="6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/>
      <c r="T557" s="1"/>
      <c r="U557" s="8"/>
      <c r="V557" s="20">
        <f t="shared" si="104"/>
        <v>0</v>
      </c>
      <c r="W557" s="6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/>
      <c r="AG557" s="1"/>
      <c r="AH557" s="8"/>
      <c r="AI557" s="20">
        <f t="shared" si="105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/>
      <c r="AT557" s="1"/>
      <c r="AU557" s="8"/>
      <c r="AV557" s="20">
        <f t="shared" si="106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/>
      <c r="BG557" s="1"/>
      <c r="BH557" s="8"/>
      <c r="BI557" s="20">
        <f t="shared" si="107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/>
      <c r="BT557" s="1"/>
      <c r="BU557" s="8"/>
      <c r="BV557" s="8">
        <f t="shared" si="108"/>
        <v>0</v>
      </c>
      <c r="BW557" s="6">
        <f t="shared" si="109"/>
        <v>0</v>
      </c>
      <c r="BX557" s="12">
        <v>0</v>
      </c>
      <c r="BY557" s="13">
        <f t="shared" si="110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/>
      <c r="CJ557" s="1"/>
      <c r="CK557" s="8"/>
      <c r="CL557" s="8">
        <f t="shared" si="111"/>
        <v>0</v>
      </c>
      <c r="CM557" s="6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/>
      <c r="CW557" s="1"/>
      <c r="CX557" s="8"/>
      <c r="CY557" s="8">
        <f t="shared" si="112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/>
      <c r="DJ557" s="1"/>
      <c r="DK557" s="8"/>
      <c r="DL557" s="8">
        <f t="shared" si="113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273</v>
      </c>
      <c r="E558" s="27" t="s">
        <v>261</v>
      </c>
      <c r="F558" s="27" t="s">
        <v>258</v>
      </c>
      <c r="G558" s="28" t="s">
        <v>303</v>
      </c>
      <c r="H558" s="28">
        <v>25398</v>
      </c>
      <c r="I558" s="27" t="s">
        <v>680</v>
      </c>
      <c r="J558" s="6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/>
      <c r="T558" s="1"/>
      <c r="U558" s="8"/>
      <c r="V558" s="20">
        <f t="shared" si="104"/>
        <v>0</v>
      </c>
      <c r="W558" s="6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/>
      <c r="AG558" s="1"/>
      <c r="AH558" s="8"/>
      <c r="AI558" s="20">
        <f t="shared" si="105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/>
      <c r="AT558" s="1"/>
      <c r="AU558" s="8"/>
      <c r="AV558" s="20">
        <f t="shared" si="106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/>
      <c r="BG558" s="1"/>
      <c r="BH558" s="8"/>
      <c r="BI558" s="20">
        <f t="shared" si="107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/>
      <c r="BT558" s="1"/>
      <c r="BU558" s="8"/>
      <c r="BV558" s="8">
        <f t="shared" si="108"/>
        <v>0</v>
      </c>
      <c r="BW558" s="6">
        <f t="shared" si="109"/>
        <v>0</v>
      </c>
      <c r="BX558" s="12">
        <v>0</v>
      </c>
      <c r="BY558" s="13">
        <f t="shared" si="110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/>
      <c r="CJ558" s="1"/>
      <c r="CK558" s="8"/>
      <c r="CL558" s="8">
        <f t="shared" si="111"/>
        <v>0</v>
      </c>
      <c r="CM558" s="6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/>
      <c r="CW558" s="1"/>
      <c r="CX558" s="8"/>
      <c r="CY558" s="8">
        <f t="shared" si="112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/>
      <c r="DJ558" s="1"/>
      <c r="DK558" s="8"/>
      <c r="DL558" s="8">
        <f t="shared" si="113"/>
        <v>0</v>
      </c>
    </row>
    <row r="559" spans="1:116" x14ac:dyDescent="0.2">
      <c r="A559" s="27" t="s">
        <v>280</v>
      </c>
      <c r="B559" s="27" t="s">
        <v>111</v>
      </c>
      <c r="C559" s="28">
        <v>0</v>
      </c>
      <c r="D559" s="27" t="s">
        <v>273</v>
      </c>
      <c r="E559" s="27" t="s">
        <v>261</v>
      </c>
      <c r="F559" s="27" t="s">
        <v>258</v>
      </c>
      <c r="G559" s="28" t="s">
        <v>303</v>
      </c>
      <c r="H559" s="28">
        <v>25399</v>
      </c>
      <c r="I559" s="27" t="s">
        <v>681</v>
      </c>
      <c r="J559" s="6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/>
      <c r="T559" s="1"/>
      <c r="U559" s="8"/>
      <c r="V559" s="20">
        <f t="shared" si="104"/>
        <v>0</v>
      </c>
      <c r="W559" s="6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/>
      <c r="AG559" s="1"/>
      <c r="AH559" s="8"/>
      <c r="AI559" s="20">
        <f t="shared" si="105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/>
      <c r="AT559" s="1"/>
      <c r="AU559" s="8"/>
      <c r="AV559" s="20">
        <f t="shared" si="106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/>
      <c r="BG559" s="1"/>
      <c r="BH559" s="8"/>
      <c r="BI559" s="20">
        <f t="shared" si="107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/>
      <c r="BT559" s="1"/>
      <c r="BU559" s="8"/>
      <c r="BV559" s="8">
        <f t="shared" si="108"/>
        <v>0</v>
      </c>
      <c r="BW559" s="6">
        <f t="shared" si="109"/>
        <v>0</v>
      </c>
      <c r="BX559" s="12">
        <v>0</v>
      </c>
      <c r="BY559" s="13">
        <f t="shared" si="110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/>
      <c r="CJ559" s="1"/>
      <c r="CK559" s="8"/>
      <c r="CL559" s="8">
        <f t="shared" si="111"/>
        <v>0</v>
      </c>
      <c r="CM559" s="6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/>
      <c r="CW559" s="1"/>
      <c r="CX559" s="8"/>
      <c r="CY559" s="8">
        <f t="shared" si="112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/>
      <c r="DJ559" s="1"/>
      <c r="DK559" s="8"/>
      <c r="DL559" s="8">
        <f t="shared" si="113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273</v>
      </c>
      <c r="E560" s="27" t="s">
        <v>261</v>
      </c>
      <c r="F560" s="27" t="s">
        <v>258</v>
      </c>
      <c r="G560" s="28" t="s">
        <v>303</v>
      </c>
      <c r="H560" s="28">
        <v>25416</v>
      </c>
      <c r="I560" s="27" t="s">
        <v>682</v>
      </c>
      <c r="J560" s="6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/>
      <c r="T560" s="1"/>
      <c r="U560" s="8"/>
      <c r="V560" s="20">
        <f t="shared" si="104"/>
        <v>0</v>
      </c>
      <c r="W560" s="6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/>
      <c r="AG560" s="1"/>
      <c r="AH560" s="8"/>
      <c r="AI560" s="20">
        <f t="shared" si="105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/>
      <c r="AT560" s="1"/>
      <c r="AU560" s="8"/>
      <c r="AV560" s="20">
        <f t="shared" si="106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/>
      <c r="BG560" s="1"/>
      <c r="BH560" s="8"/>
      <c r="BI560" s="20">
        <f t="shared" si="107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/>
      <c r="BT560" s="1"/>
      <c r="BU560" s="8"/>
      <c r="BV560" s="8">
        <f t="shared" si="108"/>
        <v>0</v>
      </c>
      <c r="BW560" s="6">
        <f t="shared" si="109"/>
        <v>0</v>
      </c>
      <c r="BX560" s="12">
        <v>0</v>
      </c>
      <c r="BY560" s="13">
        <f t="shared" si="110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/>
      <c r="CJ560" s="1"/>
      <c r="CK560" s="8"/>
      <c r="CL560" s="8">
        <f t="shared" si="111"/>
        <v>0</v>
      </c>
      <c r="CM560" s="6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/>
      <c r="CW560" s="1"/>
      <c r="CX560" s="8"/>
      <c r="CY560" s="8">
        <f t="shared" si="112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/>
      <c r="DJ560" s="1"/>
      <c r="DK560" s="8"/>
      <c r="DL560" s="8">
        <f t="shared" si="113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273</v>
      </c>
      <c r="E561" s="27" t="s">
        <v>261</v>
      </c>
      <c r="F561" s="27" t="s">
        <v>258</v>
      </c>
      <c r="G561" s="28" t="s">
        <v>303</v>
      </c>
      <c r="H561" s="28">
        <v>25417</v>
      </c>
      <c r="I561" s="27" t="s">
        <v>683</v>
      </c>
      <c r="J561" s="6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/>
      <c r="T561" s="1"/>
      <c r="U561" s="8"/>
      <c r="V561" s="20">
        <f t="shared" si="104"/>
        <v>0</v>
      </c>
      <c r="W561" s="6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/>
      <c r="AG561" s="1"/>
      <c r="AH561" s="8"/>
      <c r="AI561" s="20">
        <f t="shared" si="105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/>
      <c r="AT561" s="1"/>
      <c r="AU561" s="8"/>
      <c r="AV561" s="20">
        <f t="shared" si="106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/>
      <c r="BG561" s="1"/>
      <c r="BH561" s="8"/>
      <c r="BI561" s="20">
        <f t="shared" si="107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/>
      <c r="BT561" s="1"/>
      <c r="BU561" s="8"/>
      <c r="BV561" s="8">
        <f t="shared" si="108"/>
        <v>0</v>
      </c>
      <c r="BW561" s="6">
        <f t="shared" si="109"/>
        <v>0</v>
      </c>
      <c r="BX561" s="12">
        <v>0</v>
      </c>
      <c r="BY561" s="13">
        <f t="shared" si="110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/>
      <c r="CJ561" s="1"/>
      <c r="CK561" s="8"/>
      <c r="CL561" s="8">
        <f t="shared" si="111"/>
        <v>0</v>
      </c>
      <c r="CM561" s="6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/>
      <c r="CW561" s="1"/>
      <c r="CX561" s="8"/>
      <c r="CY561" s="8">
        <f t="shared" si="112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/>
      <c r="DJ561" s="1"/>
      <c r="DK561" s="8"/>
      <c r="DL561" s="8">
        <f t="shared" si="113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273</v>
      </c>
      <c r="E562" s="27" t="s">
        <v>261</v>
      </c>
      <c r="F562" s="27" t="s">
        <v>258</v>
      </c>
      <c r="G562" s="28" t="s">
        <v>303</v>
      </c>
      <c r="H562" s="28">
        <v>25429</v>
      </c>
      <c r="I562" s="27" t="s">
        <v>684</v>
      </c>
      <c r="J562" s="6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/>
      <c r="T562" s="1"/>
      <c r="U562" s="8"/>
      <c r="V562" s="20">
        <f t="shared" si="104"/>
        <v>0</v>
      </c>
      <c r="W562" s="6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/>
      <c r="AG562" s="1"/>
      <c r="AH562" s="8"/>
      <c r="AI562" s="20">
        <f t="shared" si="105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/>
      <c r="AT562" s="1"/>
      <c r="AU562" s="8"/>
      <c r="AV562" s="20">
        <f t="shared" si="106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/>
      <c r="BG562" s="1"/>
      <c r="BH562" s="8"/>
      <c r="BI562" s="20">
        <f t="shared" si="107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/>
      <c r="BT562" s="1"/>
      <c r="BU562" s="8"/>
      <c r="BV562" s="8">
        <f t="shared" si="108"/>
        <v>0</v>
      </c>
      <c r="BW562" s="6">
        <f t="shared" si="109"/>
        <v>0</v>
      </c>
      <c r="BX562" s="12">
        <v>0</v>
      </c>
      <c r="BY562" s="13">
        <f t="shared" si="110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/>
      <c r="CJ562" s="1"/>
      <c r="CK562" s="8"/>
      <c r="CL562" s="8">
        <f t="shared" si="111"/>
        <v>0</v>
      </c>
      <c r="CM562" s="6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/>
      <c r="CW562" s="1"/>
      <c r="CX562" s="8"/>
      <c r="CY562" s="8">
        <f t="shared" si="112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/>
      <c r="DJ562" s="1"/>
      <c r="DK562" s="8"/>
      <c r="DL562" s="8">
        <f t="shared" si="113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273</v>
      </c>
      <c r="E563" s="27" t="s">
        <v>261</v>
      </c>
      <c r="F563" s="27" t="s">
        <v>258</v>
      </c>
      <c r="G563" s="28" t="s">
        <v>267</v>
      </c>
      <c r="H563" s="28">
        <v>25437</v>
      </c>
      <c r="I563" s="27" t="s">
        <v>685</v>
      </c>
      <c r="J563" s="6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/>
      <c r="T563" s="1"/>
      <c r="U563" s="8"/>
      <c r="V563" s="20">
        <f t="shared" si="104"/>
        <v>0</v>
      </c>
      <c r="W563" s="6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/>
      <c r="AG563" s="1"/>
      <c r="AH563" s="8"/>
      <c r="AI563" s="20">
        <f t="shared" si="105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/>
      <c r="AT563" s="1"/>
      <c r="AU563" s="8"/>
      <c r="AV563" s="20">
        <f t="shared" si="106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/>
      <c r="BG563" s="1"/>
      <c r="BH563" s="8"/>
      <c r="BI563" s="20">
        <f t="shared" si="107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/>
      <c r="BT563" s="1"/>
      <c r="BU563" s="8"/>
      <c r="BV563" s="8">
        <f t="shared" si="108"/>
        <v>0</v>
      </c>
      <c r="BW563" s="6">
        <f t="shared" si="109"/>
        <v>0</v>
      </c>
      <c r="BX563" s="12">
        <v>0</v>
      </c>
      <c r="BY563" s="13">
        <f t="shared" si="110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/>
      <c r="CJ563" s="1"/>
      <c r="CK563" s="8"/>
      <c r="CL563" s="8">
        <f t="shared" si="111"/>
        <v>0</v>
      </c>
      <c r="CM563" s="6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/>
      <c r="CW563" s="1"/>
      <c r="CX563" s="8"/>
      <c r="CY563" s="8">
        <f t="shared" si="112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/>
      <c r="DJ563" s="1"/>
      <c r="DK563" s="8"/>
      <c r="DL563" s="8">
        <f t="shared" si="113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273</v>
      </c>
      <c r="E564" s="27" t="s">
        <v>261</v>
      </c>
      <c r="F564" s="27" t="s">
        <v>258</v>
      </c>
      <c r="G564" s="28" t="s">
        <v>303</v>
      </c>
      <c r="H564" s="28">
        <v>25446</v>
      </c>
      <c r="I564" s="27" t="s">
        <v>686</v>
      </c>
      <c r="J564" s="6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/>
      <c r="T564" s="1"/>
      <c r="U564" s="8"/>
      <c r="V564" s="20">
        <f t="shared" si="104"/>
        <v>0</v>
      </c>
      <c r="W564" s="6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/>
      <c r="AG564" s="1"/>
      <c r="AH564" s="8"/>
      <c r="AI564" s="20">
        <f t="shared" si="105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/>
      <c r="AT564" s="1"/>
      <c r="AU564" s="8"/>
      <c r="AV564" s="20">
        <f t="shared" si="106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/>
      <c r="BG564" s="1"/>
      <c r="BH564" s="8"/>
      <c r="BI564" s="20">
        <f t="shared" si="107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/>
      <c r="BT564" s="1"/>
      <c r="BU564" s="8"/>
      <c r="BV564" s="8">
        <f t="shared" si="108"/>
        <v>0</v>
      </c>
      <c r="BW564" s="6">
        <f t="shared" si="109"/>
        <v>0</v>
      </c>
      <c r="BX564" s="12">
        <v>0</v>
      </c>
      <c r="BY564" s="13">
        <f t="shared" si="110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/>
      <c r="CJ564" s="1"/>
      <c r="CK564" s="8"/>
      <c r="CL564" s="8">
        <f t="shared" si="111"/>
        <v>0</v>
      </c>
      <c r="CM564" s="6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/>
      <c r="CW564" s="1"/>
      <c r="CX564" s="8"/>
      <c r="CY564" s="8">
        <f t="shared" si="112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/>
      <c r="DJ564" s="1"/>
      <c r="DK564" s="8"/>
      <c r="DL564" s="8">
        <f t="shared" si="113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297</v>
      </c>
      <c r="E565" s="27" t="s">
        <v>261</v>
      </c>
      <c r="F565" s="27" t="s">
        <v>258</v>
      </c>
      <c r="G565" s="28" t="s">
        <v>287</v>
      </c>
      <c r="H565" s="28">
        <v>25449</v>
      </c>
      <c r="I565" s="27" t="s">
        <v>687</v>
      </c>
      <c r="J565" s="6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/>
      <c r="T565" s="1"/>
      <c r="U565" s="8"/>
      <c r="V565" s="20">
        <f t="shared" si="104"/>
        <v>0</v>
      </c>
      <c r="W565" s="6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/>
      <c r="AG565" s="1"/>
      <c r="AH565" s="8"/>
      <c r="AI565" s="20">
        <f t="shared" si="105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/>
      <c r="AT565" s="1"/>
      <c r="AU565" s="8"/>
      <c r="AV565" s="20">
        <f t="shared" si="106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/>
      <c r="BG565" s="1"/>
      <c r="BH565" s="8"/>
      <c r="BI565" s="20">
        <f t="shared" si="107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/>
      <c r="BT565" s="1"/>
      <c r="BU565" s="8"/>
      <c r="BV565" s="8">
        <f t="shared" si="108"/>
        <v>0</v>
      </c>
      <c r="BW565" s="6">
        <f t="shared" si="109"/>
        <v>0</v>
      </c>
      <c r="BX565" s="12">
        <v>0</v>
      </c>
      <c r="BY565" s="13">
        <f t="shared" si="110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/>
      <c r="CJ565" s="1"/>
      <c r="CK565" s="8"/>
      <c r="CL565" s="8">
        <f t="shared" si="111"/>
        <v>0</v>
      </c>
      <c r="CM565" s="6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/>
      <c r="CW565" s="1"/>
      <c r="CX565" s="8"/>
      <c r="CY565" s="8">
        <f t="shared" si="112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/>
      <c r="DJ565" s="1"/>
      <c r="DK565" s="8"/>
      <c r="DL565" s="8">
        <f t="shared" si="113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273</v>
      </c>
      <c r="E566" s="27" t="s">
        <v>261</v>
      </c>
      <c r="F566" s="27" t="s">
        <v>258</v>
      </c>
      <c r="G566" s="28" t="s">
        <v>287</v>
      </c>
      <c r="H566" s="28">
        <v>25451</v>
      </c>
      <c r="I566" s="27" t="s">
        <v>688</v>
      </c>
      <c r="J566" s="6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/>
      <c r="T566" s="1"/>
      <c r="U566" s="8"/>
      <c r="V566" s="20">
        <f t="shared" si="104"/>
        <v>0</v>
      </c>
      <c r="W566" s="6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/>
      <c r="AG566" s="1"/>
      <c r="AH566" s="8"/>
      <c r="AI566" s="20">
        <f t="shared" si="105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/>
      <c r="AT566" s="1"/>
      <c r="AU566" s="8"/>
      <c r="AV566" s="20">
        <f t="shared" si="106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/>
      <c r="BG566" s="1"/>
      <c r="BH566" s="8"/>
      <c r="BI566" s="20">
        <f t="shared" si="107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/>
      <c r="BT566" s="1"/>
      <c r="BU566" s="8"/>
      <c r="BV566" s="8">
        <f t="shared" si="108"/>
        <v>0</v>
      </c>
      <c r="BW566" s="6">
        <f t="shared" si="109"/>
        <v>0</v>
      </c>
      <c r="BX566" s="12">
        <v>0</v>
      </c>
      <c r="BY566" s="13">
        <f t="shared" si="110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/>
      <c r="CJ566" s="1"/>
      <c r="CK566" s="8"/>
      <c r="CL566" s="8">
        <f t="shared" si="111"/>
        <v>0</v>
      </c>
      <c r="CM566" s="6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/>
      <c r="CW566" s="1"/>
      <c r="CX566" s="8"/>
      <c r="CY566" s="8">
        <f t="shared" si="112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/>
      <c r="DJ566" s="1"/>
      <c r="DK566" s="8"/>
      <c r="DL566" s="8">
        <f t="shared" si="113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273</v>
      </c>
      <c r="E567" s="27" t="s">
        <v>261</v>
      </c>
      <c r="F567" s="27" t="s">
        <v>258</v>
      </c>
      <c r="G567" s="28" t="s">
        <v>303</v>
      </c>
      <c r="H567" s="28">
        <v>25457</v>
      </c>
      <c r="I567" s="27" t="s">
        <v>689</v>
      </c>
      <c r="J567" s="6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/>
      <c r="T567" s="1"/>
      <c r="U567" s="8"/>
      <c r="V567" s="20">
        <f t="shared" si="104"/>
        <v>0</v>
      </c>
      <c r="W567" s="6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/>
      <c r="AG567" s="1"/>
      <c r="AH567" s="8"/>
      <c r="AI567" s="20">
        <f t="shared" si="105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/>
      <c r="AT567" s="1"/>
      <c r="AU567" s="8"/>
      <c r="AV567" s="20">
        <f t="shared" si="106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/>
      <c r="BG567" s="1"/>
      <c r="BH567" s="8"/>
      <c r="BI567" s="20">
        <f t="shared" si="107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/>
      <c r="BT567" s="1"/>
      <c r="BU567" s="8"/>
      <c r="BV567" s="8">
        <f t="shared" si="108"/>
        <v>0</v>
      </c>
      <c r="BW567" s="6">
        <f t="shared" si="109"/>
        <v>0</v>
      </c>
      <c r="BX567" s="12">
        <v>0</v>
      </c>
      <c r="BY567" s="13">
        <f t="shared" si="110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/>
      <c r="CJ567" s="1"/>
      <c r="CK567" s="8"/>
      <c r="CL567" s="8">
        <f t="shared" si="111"/>
        <v>0</v>
      </c>
      <c r="CM567" s="6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/>
      <c r="CW567" s="1"/>
      <c r="CX567" s="8"/>
      <c r="CY567" s="8">
        <f t="shared" si="112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/>
      <c r="DJ567" s="1"/>
      <c r="DK567" s="8"/>
      <c r="DL567" s="8">
        <f t="shared" si="113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273</v>
      </c>
      <c r="E568" s="27" t="s">
        <v>261</v>
      </c>
      <c r="F568" s="27" t="s">
        <v>258</v>
      </c>
      <c r="G568" s="28" t="s">
        <v>303</v>
      </c>
      <c r="H568" s="28">
        <v>25464</v>
      </c>
      <c r="I568" s="27" t="s">
        <v>690</v>
      </c>
      <c r="J568" s="6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/>
      <c r="T568" s="1"/>
      <c r="U568" s="8"/>
      <c r="V568" s="20">
        <f t="shared" si="104"/>
        <v>0</v>
      </c>
      <c r="W568" s="6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/>
      <c r="AG568" s="1"/>
      <c r="AH568" s="8"/>
      <c r="AI568" s="20">
        <f t="shared" si="105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/>
      <c r="AT568" s="1"/>
      <c r="AU568" s="8"/>
      <c r="AV568" s="20">
        <f t="shared" si="106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/>
      <c r="BG568" s="1"/>
      <c r="BH568" s="8"/>
      <c r="BI568" s="20">
        <f t="shared" si="107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/>
      <c r="BT568" s="1"/>
      <c r="BU568" s="8"/>
      <c r="BV568" s="8">
        <f t="shared" si="108"/>
        <v>0</v>
      </c>
      <c r="BW568" s="6">
        <f t="shared" si="109"/>
        <v>0</v>
      </c>
      <c r="BX568" s="12">
        <v>0</v>
      </c>
      <c r="BY568" s="13">
        <f t="shared" si="110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/>
      <c r="CJ568" s="1"/>
      <c r="CK568" s="8"/>
      <c r="CL568" s="8">
        <f t="shared" si="111"/>
        <v>0</v>
      </c>
      <c r="CM568" s="6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/>
      <c r="CW568" s="1"/>
      <c r="CX568" s="8"/>
      <c r="CY568" s="8">
        <f t="shared" si="112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/>
      <c r="DJ568" s="1"/>
      <c r="DK568" s="8"/>
      <c r="DL568" s="8">
        <f t="shared" si="113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273</v>
      </c>
      <c r="E569" s="27" t="s">
        <v>261</v>
      </c>
      <c r="F569" s="27" t="s">
        <v>258</v>
      </c>
      <c r="G569" s="28" t="s">
        <v>287</v>
      </c>
      <c r="H569" s="28">
        <v>25504</v>
      </c>
      <c r="I569" s="27" t="s">
        <v>691</v>
      </c>
      <c r="J569" s="6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/>
      <c r="T569" s="1"/>
      <c r="U569" s="8"/>
      <c r="V569" s="20">
        <f t="shared" si="104"/>
        <v>0</v>
      </c>
      <c r="W569" s="6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/>
      <c r="AG569" s="1"/>
      <c r="AH569" s="8"/>
      <c r="AI569" s="20">
        <f t="shared" si="105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/>
      <c r="AT569" s="1"/>
      <c r="AU569" s="8"/>
      <c r="AV569" s="20">
        <f t="shared" si="106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/>
      <c r="BG569" s="1"/>
      <c r="BH569" s="8"/>
      <c r="BI569" s="20">
        <f t="shared" si="107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/>
      <c r="BT569" s="1"/>
      <c r="BU569" s="8"/>
      <c r="BV569" s="8">
        <f t="shared" si="108"/>
        <v>0</v>
      </c>
      <c r="BW569" s="6">
        <f t="shared" si="109"/>
        <v>0</v>
      </c>
      <c r="BX569" s="12">
        <v>0</v>
      </c>
      <c r="BY569" s="13">
        <f t="shared" si="110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/>
      <c r="CJ569" s="1"/>
      <c r="CK569" s="8"/>
      <c r="CL569" s="8">
        <f t="shared" si="111"/>
        <v>0</v>
      </c>
      <c r="CM569" s="6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/>
      <c r="CW569" s="1"/>
      <c r="CX569" s="8"/>
      <c r="CY569" s="8">
        <f t="shared" si="112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/>
      <c r="DJ569" s="1"/>
      <c r="DK569" s="8"/>
      <c r="DL569" s="8">
        <f t="shared" si="113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335</v>
      </c>
      <c r="E570" s="27" t="s">
        <v>3</v>
      </c>
      <c r="F570" s="27" t="s">
        <v>98</v>
      </c>
      <c r="G570" s="28" t="s">
        <v>303</v>
      </c>
      <c r="H570" s="28">
        <v>25574</v>
      </c>
      <c r="I570" s="27" t="s">
        <v>692</v>
      </c>
      <c r="J570" s="6">
        <v>15</v>
      </c>
      <c r="K570" s="1">
        <v>14</v>
      </c>
      <c r="L570" s="1">
        <v>4</v>
      </c>
      <c r="M570" s="1">
        <v>7</v>
      </c>
      <c r="N570" s="1">
        <v>1</v>
      </c>
      <c r="O570" s="1">
        <v>1</v>
      </c>
      <c r="P570" s="1">
        <v>0</v>
      </c>
      <c r="Q570" s="1">
        <v>0</v>
      </c>
      <c r="R570" s="1">
        <v>0</v>
      </c>
      <c r="S570" s="1"/>
      <c r="T570" s="1"/>
      <c r="U570" s="8"/>
      <c r="V570" s="20">
        <f t="shared" si="104"/>
        <v>42</v>
      </c>
      <c r="W570" s="6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/>
      <c r="AG570" s="1"/>
      <c r="AH570" s="8"/>
      <c r="AI570" s="20">
        <f t="shared" si="105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/>
      <c r="AT570" s="1"/>
      <c r="AU570" s="8"/>
      <c r="AV570" s="20">
        <f t="shared" si="106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/>
      <c r="BG570" s="1"/>
      <c r="BH570" s="8"/>
      <c r="BI570" s="20">
        <f t="shared" si="107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/>
      <c r="BT570" s="1"/>
      <c r="BU570" s="8"/>
      <c r="BV570" s="8">
        <f t="shared" si="108"/>
        <v>0</v>
      </c>
      <c r="BW570" s="6">
        <f t="shared" si="109"/>
        <v>0</v>
      </c>
      <c r="BX570" s="12">
        <v>4.8</v>
      </c>
      <c r="BY570" s="13">
        <f t="shared" si="110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/>
      <c r="CJ570" s="1"/>
      <c r="CK570" s="8"/>
      <c r="CL570" s="8">
        <f t="shared" si="111"/>
        <v>0</v>
      </c>
      <c r="CM570" s="6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/>
      <c r="CW570" s="1"/>
      <c r="CX570" s="8"/>
      <c r="CY570" s="8">
        <f t="shared" si="112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/>
      <c r="DJ570" s="1"/>
      <c r="DK570" s="8"/>
      <c r="DL570" s="8">
        <f t="shared" si="113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335</v>
      </c>
      <c r="E571" s="27" t="s">
        <v>3</v>
      </c>
      <c r="F571" s="27" t="s">
        <v>84</v>
      </c>
      <c r="G571" s="28" t="s">
        <v>265</v>
      </c>
      <c r="H571" s="28">
        <v>25590</v>
      </c>
      <c r="I571" s="27" t="s">
        <v>693</v>
      </c>
      <c r="J571" s="6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3</v>
      </c>
      <c r="P571" s="1">
        <v>2</v>
      </c>
      <c r="Q571" s="1">
        <v>1</v>
      </c>
      <c r="R571" s="1">
        <v>0</v>
      </c>
      <c r="S571" s="1"/>
      <c r="T571" s="1"/>
      <c r="U571" s="8"/>
      <c r="V571" s="20">
        <f t="shared" si="104"/>
        <v>57</v>
      </c>
      <c r="W571" s="6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/>
      <c r="AG571" s="1"/>
      <c r="AH571" s="8"/>
      <c r="AI571" s="20">
        <f t="shared" si="105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/>
      <c r="AT571" s="1"/>
      <c r="AU571" s="8"/>
      <c r="AV571" s="20">
        <f t="shared" si="106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/>
      <c r="BG571" s="1"/>
      <c r="BH571" s="8"/>
      <c r="BI571" s="20">
        <f t="shared" si="107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/>
      <c r="BT571" s="1"/>
      <c r="BU571" s="8"/>
      <c r="BV571" s="8">
        <f t="shared" si="108"/>
        <v>0</v>
      </c>
      <c r="BW571" s="6">
        <f t="shared" si="109"/>
        <v>0</v>
      </c>
      <c r="BX571" s="12">
        <v>4.7</v>
      </c>
      <c r="BY571" s="13">
        <f t="shared" si="110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/>
      <c r="CJ571" s="1"/>
      <c r="CK571" s="8"/>
      <c r="CL571" s="8">
        <f t="shared" si="111"/>
        <v>0</v>
      </c>
      <c r="CM571" s="6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/>
      <c r="CW571" s="1"/>
      <c r="CX571" s="8"/>
      <c r="CY571" s="8">
        <f t="shared" si="112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/>
      <c r="DJ571" s="1"/>
      <c r="DK571" s="8"/>
      <c r="DL571" s="8">
        <f t="shared" si="113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273</v>
      </c>
      <c r="E572" s="27" t="s">
        <v>261</v>
      </c>
      <c r="F572" s="27" t="s">
        <v>258</v>
      </c>
      <c r="G572" s="28" t="s">
        <v>303</v>
      </c>
      <c r="H572" s="28">
        <v>25600</v>
      </c>
      <c r="I572" s="27" t="s">
        <v>694</v>
      </c>
      <c r="J572" s="6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/>
      <c r="T572" s="1"/>
      <c r="U572" s="8"/>
      <c r="V572" s="20">
        <f t="shared" si="104"/>
        <v>0</v>
      </c>
      <c r="W572" s="6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/>
      <c r="AG572" s="1"/>
      <c r="AH572" s="8"/>
      <c r="AI572" s="20">
        <f t="shared" si="105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/>
      <c r="AT572" s="1"/>
      <c r="AU572" s="8"/>
      <c r="AV572" s="20">
        <f t="shared" si="106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/>
      <c r="BG572" s="1"/>
      <c r="BH572" s="8"/>
      <c r="BI572" s="20">
        <f t="shared" si="107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/>
      <c r="BT572" s="1"/>
      <c r="BU572" s="8"/>
      <c r="BV572" s="8">
        <f t="shared" si="108"/>
        <v>0</v>
      </c>
      <c r="BW572" s="6">
        <f t="shared" si="109"/>
        <v>0</v>
      </c>
      <c r="BX572" s="12">
        <v>0</v>
      </c>
      <c r="BY572" s="13">
        <f t="shared" si="110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/>
      <c r="CJ572" s="1"/>
      <c r="CK572" s="8"/>
      <c r="CL572" s="8">
        <f t="shared" si="111"/>
        <v>0</v>
      </c>
      <c r="CM572" s="6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/>
      <c r="CW572" s="1"/>
      <c r="CX572" s="8"/>
      <c r="CY572" s="8">
        <f t="shared" si="112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/>
      <c r="DJ572" s="1"/>
      <c r="DK572" s="8"/>
      <c r="DL572" s="8">
        <f t="shared" si="113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335</v>
      </c>
      <c r="E573" s="27" t="s">
        <v>3</v>
      </c>
      <c r="F573" s="27" t="s">
        <v>95</v>
      </c>
      <c r="G573" s="28" t="s">
        <v>265</v>
      </c>
      <c r="H573" s="28">
        <v>25605</v>
      </c>
      <c r="I573" s="27" t="s">
        <v>695</v>
      </c>
      <c r="J573" s="6">
        <v>2</v>
      </c>
      <c r="K573" s="1">
        <v>1</v>
      </c>
      <c r="L573" s="1">
        <v>1</v>
      </c>
      <c r="M573" s="1">
        <v>1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/>
      <c r="T573" s="1"/>
      <c r="U573" s="8"/>
      <c r="V573" s="20">
        <f t="shared" si="104"/>
        <v>5</v>
      </c>
      <c r="W573" s="6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/>
      <c r="AG573" s="1"/>
      <c r="AH573" s="8"/>
      <c r="AI573" s="20">
        <f t="shared" si="105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/>
      <c r="AT573" s="1"/>
      <c r="AU573" s="8"/>
      <c r="AV573" s="20">
        <f t="shared" si="106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/>
      <c r="BG573" s="1"/>
      <c r="BH573" s="8"/>
      <c r="BI573" s="20">
        <f t="shared" si="107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/>
      <c r="BT573" s="1"/>
      <c r="BU573" s="8"/>
      <c r="BV573" s="8">
        <f t="shared" si="108"/>
        <v>0</v>
      </c>
      <c r="BW573" s="6">
        <f t="shared" si="109"/>
        <v>0</v>
      </c>
      <c r="BX573" s="12">
        <v>0.1</v>
      </c>
      <c r="BY573" s="13">
        <f t="shared" si="110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/>
      <c r="CJ573" s="1"/>
      <c r="CK573" s="8"/>
      <c r="CL573" s="8">
        <f t="shared" si="111"/>
        <v>0</v>
      </c>
      <c r="CM573" s="6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/>
      <c r="CW573" s="1"/>
      <c r="CX573" s="8"/>
      <c r="CY573" s="8">
        <f t="shared" si="112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/>
      <c r="DJ573" s="1"/>
      <c r="DK573" s="8"/>
      <c r="DL573" s="8">
        <f t="shared" si="113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273</v>
      </c>
      <c r="E574" s="27" t="s">
        <v>261</v>
      </c>
      <c r="F574" s="27" t="s">
        <v>258</v>
      </c>
      <c r="G574" s="28" t="s">
        <v>303</v>
      </c>
      <c r="H574" s="28">
        <v>25622</v>
      </c>
      <c r="I574" s="27" t="s">
        <v>696</v>
      </c>
      <c r="J574" s="6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/>
      <c r="T574" s="1"/>
      <c r="U574" s="8"/>
      <c r="V574" s="20">
        <f t="shared" si="104"/>
        <v>0</v>
      </c>
      <c r="W574" s="6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/>
      <c r="AG574" s="1"/>
      <c r="AH574" s="8"/>
      <c r="AI574" s="20">
        <f t="shared" si="105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/>
      <c r="AT574" s="1"/>
      <c r="AU574" s="8"/>
      <c r="AV574" s="20">
        <f t="shared" si="106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/>
      <c r="BG574" s="1"/>
      <c r="BH574" s="8"/>
      <c r="BI574" s="20">
        <f t="shared" si="107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/>
      <c r="BT574" s="1"/>
      <c r="BU574" s="8"/>
      <c r="BV574" s="8">
        <f t="shared" si="108"/>
        <v>0</v>
      </c>
      <c r="BW574" s="6">
        <f t="shared" si="109"/>
        <v>0</v>
      </c>
      <c r="BX574" s="12">
        <v>0</v>
      </c>
      <c r="BY574" s="13">
        <f t="shared" si="110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/>
      <c r="CJ574" s="1"/>
      <c r="CK574" s="8"/>
      <c r="CL574" s="8">
        <f t="shared" si="111"/>
        <v>0</v>
      </c>
      <c r="CM574" s="6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/>
      <c r="CW574" s="1"/>
      <c r="CX574" s="8"/>
      <c r="CY574" s="8">
        <f t="shared" si="112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/>
      <c r="DJ574" s="1"/>
      <c r="DK574" s="8"/>
      <c r="DL574" s="8">
        <f t="shared" si="113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273</v>
      </c>
      <c r="E575" s="27" t="s">
        <v>261</v>
      </c>
      <c r="F575" s="27" t="s">
        <v>258</v>
      </c>
      <c r="G575" s="28" t="s">
        <v>303</v>
      </c>
      <c r="H575" s="28">
        <v>25700</v>
      </c>
      <c r="I575" s="27" t="s">
        <v>697</v>
      </c>
      <c r="J575" s="6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/>
      <c r="T575" s="1"/>
      <c r="U575" s="8"/>
      <c r="V575" s="20">
        <f t="shared" si="104"/>
        <v>0</v>
      </c>
      <c r="W575" s="6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/>
      <c r="AG575" s="1"/>
      <c r="AH575" s="8"/>
      <c r="AI575" s="20">
        <f t="shared" si="105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/>
      <c r="AT575" s="1"/>
      <c r="AU575" s="8"/>
      <c r="AV575" s="20">
        <f t="shared" si="106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/>
      <c r="BG575" s="1"/>
      <c r="BH575" s="8"/>
      <c r="BI575" s="20">
        <f t="shared" si="107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/>
      <c r="BT575" s="1"/>
      <c r="BU575" s="8"/>
      <c r="BV575" s="8">
        <f t="shared" si="108"/>
        <v>0</v>
      </c>
      <c r="BW575" s="6">
        <f t="shared" si="109"/>
        <v>0</v>
      </c>
      <c r="BX575" s="12">
        <v>0</v>
      </c>
      <c r="BY575" s="13">
        <f t="shared" si="110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/>
      <c r="CJ575" s="1"/>
      <c r="CK575" s="8"/>
      <c r="CL575" s="8">
        <f t="shared" si="111"/>
        <v>0</v>
      </c>
      <c r="CM575" s="6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/>
      <c r="CW575" s="1"/>
      <c r="CX575" s="8"/>
      <c r="CY575" s="8">
        <f t="shared" si="112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/>
      <c r="DJ575" s="1"/>
      <c r="DK575" s="8"/>
      <c r="DL575" s="8">
        <f t="shared" si="113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273</v>
      </c>
      <c r="E576" s="27" t="s">
        <v>261</v>
      </c>
      <c r="F576" s="27" t="s">
        <v>273</v>
      </c>
      <c r="G576" s="28" t="s">
        <v>287</v>
      </c>
      <c r="H576" s="28">
        <v>25708</v>
      </c>
      <c r="I576" s="27" t="s">
        <v>698</v>
      </c>
      <c r="J576" s="6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/>
      <c r="T576" s="1"/>
      <c r="U576" s="8"/>
      <c r="V576" s="20">
        <f t="shared" si="104"/>
        <v>0</v>
      </c>
      <c r="W576" s="6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/>
      <c r="AG576" s="1"/>
      <c r="AH576" s="8"/>
      <c r="AI576" s="20">
        <f t="shared" si="105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/>
      <c r="AT576" s="1"/>
      <c r="AU576" s="8"/>
      <c r="AV576" s="20">
        <f t="shared" si="106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/>
      <c r="BG576" s="1"/>
      <c r="BH576" s="8"/>
      <c r="BI576" s="20">
        <f t="shared" si="107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/>
      <c r="BT576" s="1"/>
      <c r="BU576" s="8"/>
      <c r="BV576" s="8">
        <f t="shared" si="108"/>
        <v>0</v>
      </c>
      <c r="BW576" s="6">
        <f t="shared" si="109"/>
        <v>0</v>
      </c>
      <c r="BX576" s="12">
        <v>0</v>
      </c>
      <c r="BY576" s="13">
        <f t="shared" si="110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/>
      <c r="CJ576" s="1"/>
      <c r="CK576" s="8"/>
      <c r="CL576" s="8">
        <f t="shared" si="111"/>
        <v>0</v>
      </c>
      <c r="CM576" s="6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/>
      <c r="CW576" s="1"/>
      <c r="CX576" s="8"/>
      <c r="CY576" s="8">
        <f t="shared" si="112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/>
      <c r="DJ576" s="1"/>
      <c r="DK576" s="8"/>
      <c r="DL576" s="8">
        <f t="shared" si="113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273</v>
      </c>
      <c r="E577" s="27" t="s">
        <v>261</v>
      </c>
      <c r="F577" s="27" t="s">
        <v>258</v>
      </c>
      <c r="G577" s="28" t="s">
        <v>265</v>
      </c>
      <c r="H577" s="28">
        <v>25711</v>
      </c>
      <c r="I577" s="27" t="s">
        <v>699</v>
      </c>
      <c r="J577" s="6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/>
      <c r="T577" s="1"/>
      <c r="U577" s="8"/>
      <c r="V577" s="20">
        <f t="shared" si="104"/>
        <v>0</v>
      </c>
      <c r="W577" s="6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/>
      <c r="AG577" s="1"/>
      <c r="AH577" s="8"/>
      <c r="AI577" s="20">
        <f t="shared" si="105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/>
      <c r="AT577" s="1"/>
      <c r="AU577" s="8"/>
      <c r="AV577" s="20">
        <f t="shared" si="106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/>
      <c r="BG577" s="1"/>
      <c r="BH577" s="8"/>
      <c r="BI577" s="20">
        <f t="shared" si="107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/>
      <c r="BT577" s="1"/>
      <c r="BU577" s="8"/>
      <c r="BV577" s="8">
        <f t="shared" si="108"/>
        <v>0</v>
      </c>
      <c r="BW577" s="6">
        <f t="shared" si="109"/>
        <v>0</v>
      </c>
      <c r="BX577" s="12">
        <v>0</v>
      </c>
      <c r="BY577" s="13">
        <f t="shared" si="110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/>
      <c r="CJ577" s="1"/>
      <c r="CK577" s="8"/>
      <c r="CL577" s="8">
        <f t="shared" si="111"/>
        <v>0</v>
      </c>
      <c r="CM577" s="6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/>
      <c r="CW577" s="1"/>
      <c r="CX577" s="8"/>
      <c r="CY577" s="8">
        <f t="shared" si="112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/>
      <c r="DJ577" s="1"/>
      <c r="DK577" s="8"/>
      <c r="DL577" s="8">
        <f t="shared" si="113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273</v>
      </c>
      <c r="E578" s="27" t="s">
        <v>261</v>
      </c>
      <c r="F578" s="27" t="s">
        <v>258</v>
      </c>
      <c r="G578" s="28" t="s">
        <v>303</v>
      </c>
      <c r="H578" s="28">
        <v>25748</v>
      </c>
      <c r="I578" s="27" t="s">
        <v>700</v>
      </c>
      <c r="J578" s="6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/>
      <c r="T578" s="1"/>
      <c r="U578" s="8"/>
      <c r="V578" s="20">
        <f t="shared" si="104"/>
        <v>0</v>
      </c>
      <c r="W578" s="6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/>
      <c r="AG578" s="1"/>
      <c r="AH578" s="8"/>
      <c r="AI578" s="20">
        <f t="shared" si="105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/>
      <c r="AT578" s="1"/>
      <c r="AU578" s="8"/>
      <c r="AV578" s="20">
        <f t="shared" si="106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/>
      <c r="BG578" s="1"/>
      <c r="BH578" s="8"/>
      <c r="BI578" s="20">
        <f t="shared" si="107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/>
      <c r="BT578" s="1"/>
      <c r="BU578" s="8"/>
      <c r="BV578" s="8">
        <f t="shared" si="108"/>
        <v>0</v>
      </c>
      <c r="BW578" s="6">
        <f t="shared" si="109"/>
        <v>0</v>
      </c>
      <c r="BX578" s="12">
        <v>0</v>
      </c>
      <c r="BY578" s="13">
        <f t="shared" si="110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/>
      <c r="CJ578" s="1"/>
      <c r="CK578" s="8"/>
      <c r="CL578" s="8">
        <f t="shared" si="111"/>
        <v>0</v>
      </c>
      <c r="CM578" s="6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/>
      <c r="CW578" s="1"/>
      <c r="CX578" s="8"/>
      <c r="CY578" s="8">
        <f t="shared" si="112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/>
      <c r="DJ578" s="1"/>
      <c r="DK578" s="8"/>
      <c r="DL578" s="8">
        <f t="shared" si="113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25786</v>
      </c>
      <c r="I579" s="27" t="s">
        <v>701</v>
      </c>
      <c r="J579" s="6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/>
      <c r="T579" s="1"/>
      <c r="U579" s="8"/>
      <c r="V579" s="20">
        <f t="shared" si="104"/>
        <v>0</v>
      </c>
      <c r="W579" s="6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/>
      <c r="AG579" s="1"/>
      <c r="AH579" s="8"/>
      <c r="AI579" s="20">
        <f t="shared" si="105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/>
      <c r="AT579" s="1"/>
      <c r="AU579" s="8"/>
      <c r="AV579" s="20">
        <f t="shared" si="106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/>
      <c r="BG579" s="1"/>
      <c r="BH579" s="8"/>
      <c r="BI579" s="20">
        <f t="shared" si="107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/>
      <c r="BT579" s="1"/>
      <c r="BU579" s="8"/>
      <c r="BV579" s="8">
        <f t="shared" si="108"/>
        <v>0</v>
      </c>
      <c r="BW579" s="6">
        <f t="shared" si="109"/>
        <v>0</v>
      </c>
      <c r="BX579" s="12">
        <v>0</v>
      </c>
      <c r="BY579" s="13">
        <f t="shared" si="110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/>
      <c r="CJ579" s="1"/>
      <c r="CK579" s="8"/>
      <c r="CL579" s="8">
        <f t="shared" si="111"/>
        <v>0</v>
      </c>
      <c r="CM579" s="6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/>
      <c r="CW579" s="1"/>
      <c r="CX579" s="8"/>
      <c r="CY579" s="8">
        <f t="shared" si="112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/>
      <c r="DJ579" s="1"/>
      <c r="DK579" s="8"/>
      <c r="DL579" s="8">
        <f t="shared" si="113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273</v>
      </c>
      <c r="E580" s="27" t="s">
        <v>273</v>
      </c>
      <c r="F580" s="27" t="s">
        <v>273</v>
      </c>
      <c r="G580" s="28" t="s">
        <v>267</v>
      </c>
      <c r="H580" s="28">
        <v>25807</v>
      </c>
      <c r="I580" s="27" t="s">
        <v>702</v>
      </c>
      <c r="J580" s="6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/>
      <c r="T580" s="1"/>
      <c r="U580" s="8"/>
      <c r="V580" s="20">
        <f t="shared" si="104"/>
        <v>0</v>
      </c>
      <c r="W580" s="6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/>
      <c r="AG580" s="1"/>
      <c r="AH580" s="8"/>
      <c r="AI580" s="20">
        <f t="shared" si="105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/>
      <c r="AT580" s="1"/>
      <c r="AU580" s="8"/>
      <c r="AV580" s="20">
        <f t="shared" si="106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/>
      <c r="BG580" s="1"/>
      <c r="BH580" s="8"/>
      <c r="BI580" s="20">
        <f t="shared" si="107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/>
      <c r="BT580" s="1"/>
      <c r="BU580" s="8"/>
      <c r="BV580" s="8">
        <f t="shared" si="108"/>
        <v>0</v>
      </c>
      <c r="BW580" s="6">
        <f t="shared" si="109"/>
        <v>0</v>
      </c>
      <c r="BX580" s="12">
        <v>0</v>
      </c>
      <c r="BY580" s="13">
        <f t="shared" si="110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/>
      <c r="CJ580" s="1"/>
      <c r="CK580" s="8"/>
      <c r="CL580" s="8">
        <f t="shared" si="111"/>
        <v>0</v>
      </c>
      <c r="CM580" s="6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/>
      <c r="CW580" s="1"/>
      <c r="CX580" s="8"/>
      <c r="CY580" s="8">
        <f t="shared" si="112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/>
      <c r="DJ580" s="1"/>
      <c r="DK580" s="8"/>
      <c r="DL580" s="8">
        <f t="shared" si="113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273</v>
      </c>
      <c r="E581" s="27" t="s">
        <v>261</v>
      </c>
      <c r="F581" s="27" t="s">
        <v>258</v>
      </c>
      <c r="G581" s="28" t="s">
        <v>303</v>
      </c>
      <c r="H581" s="28">
        <v>25814</v>
      </c>
      <c r="I581" s="27" t="s">
        <v>703</v>
      </c>
      <c r="J581" s="6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/>
      <c r="T581" s="1"/>
      <c r="U581" s="8"/>
      <c r="V581" s="20">
        <f t="shared" si="104"/>
        <v>0</v>
      </c>
      <c r="W581" s="6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/>
      <c r="AG581" s="1"/>
      <c r="AH581" s="8"/>
      <c r="AI581" s="20">
        <f t="shared" si="105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/>
      <c r="AT581" s="1"/>
      <c r="AU581" s="8"/>
      <c r="AV581" s="20">
        <f t="shared" si="106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/>
      <c r="BG581" s="1"/>
      <c r="BH581" s="8"/>
      <c r="BI581" s="20">
        <f t="shared" si="107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/>
      <c r="BT581" s="1"/>
      <c r="BU581" s="8"/>
      <c r="BV581" s="8">
        <f t="shared" si="108"/>
        <v>0</v>
      </c>
      <c r="BW581" s="6">
        <f t="shared" si="109"/>
        <v>0</v>
      </c>
      <c r="BX581" s="12">
        <v>0</v>
      </c>
      <c r="BY581" s="13">
        <f t="shared" si="110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/>
      <c r="CJ581" s="1"/>
      <c r="CK581" s="8"/>
      <c r="CL581" s="8">
        <f t="shared" si="111"/>
        <v>0</v>
      </c>
      <c r="CM581" s="6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/>
      <c r="CW581" s="1"/>
      <c r="CX581" s="8"/>
      <c r="CY581" s="8">
        <f t="shared" si="112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/>
      <c r="DJ581" s="1"/>
      <c r="DK581" s="8"/>
      <c r="DL581" s="8">
        <f t="shared" si="113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273</v>
      </c>
      <c r="E582" s="27" t="s">
        <v>261</v>
      </c>
      <c r="F582" s="27" t="s">
        <v>258</v>
      </c>
      <c r="G582" s="28" t="s">
        <v>287</v>
      </c>
      <c r="H582" s="28">
        <v>25857</v>
      </c>
      <c r="I582" s="27" t="s">
        <v>704</v>
      </c>
      <c r="J582" s="6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/>
      <c r="T582" s="1"/>
      <c r="U582" s="8"/>
      <c r="V582" s="20">
        <f t="shared" si="104"/>
        <v>0</v>
      </c>
      <c r="W582" s="6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/>
      <c r="AG582" s="1"/>
      <c r="AH582" s="8"/>
      <c r="AI582" s="20">
        <f t="shared" si="105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/>
      <c r="AT582" s="1"/>
      <c r="AU582" s="8"/>
      <c r="AV582" s="20">
        <f t="shared" si="106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/>
      <c r="BG582" s="1"/>
      <c r="BH582" s="8"/>
      <c r="BI582" s="20">
        <f t="shared" si="107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/>
      <c r="BT582" s="1"/>
      <c r="BU582" s="8"/>
      <c r="BV582" s="8">
        <f t="shared" si="108"/>
        <v>0</v>
      </c>
      <c r="BW582" s="6">
        <f t="shared" si="109"/>
        <v>0</v>
      </c>
      <c r="BX582" s="12">
        <v>0</v>
      </c>
      <c r="BY582" s="13">
        <f t="shared" si="110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/>
      <c r="CJ582" s="1"/>
      <c r="CK582" s="8"/>
      <c r="CL582" s="8">
        <f t="shared" si="111"/>
        <v>0</v>
      </c>
      <c r="CM582" s="6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/>
      <c r="CW582" s="1"/>
      <c r="CX582" s="8"/>
      <c r="CY582" s="8">
        <f t="shared" si="112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/>
      <c r="DJ582" s="1"/>
      <c r="DK582" s="8"/>
      <c r="DL582" s="8">
        <f t="shared" si="113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273</v>
      </c>
      <c r="E583" s="27" t="s">
        <v>261</v>
      </c>
      <c r="F583" s="27" t="s">
        <v>258</v>
      </c>
      <c r="G583" s="28" t="s">
        <v>267</v>
      </c>
      <c r="H583" s="28">
        <v>25883</v>
      </c>
      <c r="I583" s="27" t="s">
        <v>705</v>
      </c>
      <c r="J583" s="6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/>
      <c r="T583" s="1"/>
      <c r="U583" s="8"/>
      <c r="V583" s="20">
        <f t="shared" si="104"/>
        <v>0</v>
      </c>
      <c r="W583" s="6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/>
      <c r="AG583" s="1"/>
      <c r="AH583" s="8"/>
      <c r="AI583" s="20">
        <f t="shared" si="105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/>
      <c r="AT583" s="1"/>
      <c r="AU583" s="8"/>
      <c r="AV583" s="20">
        <f t="shared" si="106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/>
      <c r="BG583" s="1"/>
      <c r="BH583" s="8"/>
      <c r="BI583" s="20">
        <f t="shared" si="107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/>
      <c r="BT583" s="1"/>
      <c r="BU583" s="8"/>
      <c r="BV583" s="8">
        <f t="shared" si="108"/>
        <v>0</v>
      </c>
      <c r="BW583" s="6">
        <f t="shared" si="109"/>
        <v>0</v>
      </c>
      <c r="BX583" s="12">
        <v>0</v>
      </c>
      <c r="BY583" s="13">
        <f t="shared" si="110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/>
      <c r="CJ583" s="1"/>
      <c r="CK583" s="8"/>
      <c r="CL583" s="8">
        <f t="shared" si="111"/>
        <v>0</v>
      </c>
      <c r="CM583" s="6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/>
      <c r="CW583" s="1"/>
      <c r="CX583" s="8"/>
      <c r="CY583" s="8">
        <f t="shared" si="112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/>
      <c r="DJ583" s="1"/>
      <c r="DK583" s="8"/>
      <c r="DL583" s="8">
        <f t="shared" si="113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273</v>
      </c>
      <c r="E584" s="27" t="s">
        <v>261</v>
      </c>
      <c r="F584" s="27" t="s">
        <v>258</v>
      </c>
      <c r="G584" s="28" t="s">
        <v>267</v>
      </c>
      <c r="H584" s="28">
        <v>25889</v>
      </c>
      <c r="I584" s="27" t="s">
        <v>706</v>
      </c>
      <c r="J584" s="6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/>
      <c r="T584" s="1"/>
      <c r="U584" s="8"/>
      <c r="V584" s="20">
        <f t="shared" si="104"/>
        <v>0</v>
      </c>
      <c r="W584" s="6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/>
      <c r="AG584" s="1"/>
      <c r="AH584" s="8"/>
      <c r="AI584" s="20">
        <f t="shared" si="105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/>
      <c r="AT584" s="1"/>
      <c r="AU584" s="8"/>
      <c r="AV584" s="20">
        <f t="shared" si="106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/>
      <c r="BG584" s="1"/>
      <c r="BH584" s="8"/>
      <c r="BI584" s="20">
        <f t="shared" si="107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/>
      <c r="BT584" s="1"/>
      <c r="BU584" s="8"/>
      <c r="BV584" s="8">
        <f t="shared" si="108"/>
        <v>0</v>
      </c>
      <c r="BW584" s="6">
        <f t="shared" si="109"/>
        <v>0</v>
      </c>
      <c r="BX584" s="12">
        <v>0</v>
      </c>
      <c r="BY584" s="13">
        <f t="shared" si="110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/>
      <c r="CJ584" s="1"/>
      <c r="CK584" s="8"/>
      <c r="CL584" s="8">
        <f t="shared" si="111"/>
        <v>0</v>
      </c>
      <c r="CM584" s="6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/>
      <c r="CW584" s="1"/>
      <c r="CX584" s="8"/>
      <c r="CY584" s="8">
        <f t="shared" si="112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/>
      <c r="DJ584" s="1"/>
      <c r="DK584" s="8"/>
      <c r="DL584" s="8">
        <f t="shared" si="113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26023</v>
      </c>
      <c r="I585" s="27" t="s">
        <v>707</v>
      </c>
      <c r="J585" s="6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/>
      <c r="T585" s="1"/>
      <c r="U585" s="8"/>
      <c r="V585" s="20">
        <f t="shared" si="104"/>
        <v>0</v>
      </c>
      <c r="W585" s="6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/>
      <c r="AG585" s="1"/>
      <c r="AH585" s="8"/>
      <c r="AI585" s="20">
        <f t="shared" si="105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/>
      <c r="AT585" s="1"/>
      <c r="AU585" s="8"/>
      <c r="AV585" s="20">
        <f t="shared" si="106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/>
      <c r="BG585" s="1"/>
      <c r="BH585" s="8"/>
      <c r="BI585" s="20">
        <f t="shared" si="107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/>
      <c r="BT585" s="1"/>
      <c r="BU585" s="8"/>
      <c r="BV585" s="8">
        <f t="shared" si="108"/>
        <v>0</v>
      </c>
      <c r="BW585" s="6">
        <f t="shared" si="109"/>
        <v>0</v>
      </c>
      <c r="BX585" s="12">
        <v>0</v>
      </c>
      <c r="BY585" s="13">
        <f t="shared" si="110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/>
      <c r="CJ585" s="1"/>
      <c r="CK585" s="8"/>
      <c r="CL585" s="8">
        <f t="shared" si="111"/>
        <v>0</v>
      </c>
      <c r="CM585" s="6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/>
      <c r="CW585" s="1"/>
      <c r="CX585" s="8"/>
      <c r="CY585" s="8">
        <f t="shared" si="112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/>
      <c r="DJ585" s="1"/>
      <c r="DK585" s="8"/>
      <c r="DL585" s="8">
        <f t="shared" si="113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273</v>
      </c>
      <c r="E586" s="27" t="s">
        <v>261</v>
      </c>
      <c r="F586" s="27" t="s">
        <v>258</v>
      </c>
      <c r="G586" s="28" t="s">
        <v>303</v>
      </c>
      <c r="H586" s="28">
        <v>26024</v>
      </c>
      <c r="I586" s="27" t="s">
        <v>708</v>
      </c>
      <c r="J586" s="6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/>
      <c r="T586" s="1"/>
      <c r="U586" s="8"/>
      <c r="V586" s="20">
        <f t="shared" si="104"/>
        <v>0</v>
      </c>
      <c r="W586" s="6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/>
      <c r="AG586" s="1"/>
      <c r="AH586" s="8"/>
      <c r="AI586" s="20">
        <f t="shared" si="105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/>
      <c r="AT586" s="1"/>
      <c r="AU586" s="8"/>
      <c r="AV586" s="20">
        <f t="shared" si="106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/>
      <c r="BG586" s="1"/>
      <c r="BH586" s="8"/>
      <c r="BI586" s="20">
        <f t="shared" si="107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/>
      <c r="BT586" s="1"/>
      <c r="BU586" s="8"/>
      <c r="BV586" s="8">
        <f t="shared" si="108"/>
        <v>0</v>
      </c>
      <c r="BW586" s="6">
        <f t="shared" si="109"/>
        <v>0</v>
      </c>
      <c r="BX586" s="12">
        <v>0</v>
      </c>
      <c r="BY586" s="13">
        <f t="shared" si="110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/>
      <c r="CJ586" s="1"/>
      <c r="CK586" s="8"/>
      <c r="CL586" s="8">
        <f t="shared" si="111"/>
        <v>0</v>
      </c>
      <c r="CM586" s="6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/>
      <c r="CW586" s="1"/>
      <c r="CX586" s="8"/>
      <c r="CY586" s="8">
        <f t="shared" si="112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/>
      <c r="DJ586" s="1"/>
      <c r="DK586" s="8"/>
      <c r="DL586" s="8">
        <f t="shared" si="113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273</v>
      </c>
      <c r="E587" s="27" t="s">
        <v>261</v>
      </c>
      <c r="F587" s="27" t="s">
        <v>258</v>
      </c>
      <c r="G587" s="28" t="s">
        <v>303</v>
      </c>
      <c r="H587" s="28">
        <v>26042</v>
      </c>
      <c r="I587" s="27" t="s">
        <v>709</v>
      </c>
      <c r="J587" s="6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/>
      <c r="T587" s="1"/>
      <c r="U587" s="8"/>
      <c r="V587" s="20">
        <f t="shared" si="104"/>
        <v>0</v>
      </c>
      <c r="W587" s="6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/>
      <c r="AG587" s="1"/>
      <c r="AH587" s="8"/>
      <c r="AI587" s="20">
        <f t="shared" si="105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/>
      <c r="AT587" s="1"/>
      <c r="AU587" s="8"/>
      <c r="AV587" s="20">
        <f t="shared" si="106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/>
      <c r="BG587" s="1"/>
      <c r="BH587" s="8"/>
      <c r="BI587" s="20">
        <f t="shared" si="107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/>
      <c r="BT587" s="1"/>
      <c r="BU587" s="8"/>
      <c r="BV587" s="8">
        <f t="shared" si="108"/>
        <v>0</v>
      </c>
      <c r="BW587" s="6">
        <f t="shared" si="109"/>
        <v>0</v>
      </c>
      <c r="BX587" s="12">
        <v>0</v>
      </c>
      <c r="BY587" s="13">
        <f t="shared" si="110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/>
      <c r="CJ587" s="1"/>
      <c r="CK587" s="8"/>
      <c r="CL587" s="8">
        <f t="shared" si="111"/>
        <v>0</v>
      </c>
      <c r="CM587" s="6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/>
      <c r="CW587" s="1"/>
      <c r="CX587" s="8"/>
      <c r="CY587" s="8">
        <f t="shared" si="112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/>
      <c r="DJ587" s="1"/>
      <c r="DK587" s="8"/>
      <c r="DL587" s="8">
        <f t="shared" si="113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273</v>
      </c>
      <c r="E588" s="27" t="s">
        <v>261</v>
      </c>
      <c r="F588" s="27" t="s">
        <v>258</v>
      </c>
      <c r="G588" s="28" t="s">
        <v>303</v>
      </c>
      <c r="H588" s="28">
        <v>26043</v>
      </c>
      <c r="I588" s="27" t="s">
        <v>710</v>
      </c>
      <c r="J588" s="6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/>
      <c r="T588" s="1"/>
      <c r="U588" s="8"/>
      <c r="V588" s="20">
        <f t="shared" si="104"/>
        <v>0</v>
      </c>
      <c r="W588" s="6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/>
      <c r="AG588" s="1"/>
      <c r="AH588" s="8"/>
      <c r="AI588" s="20">
        <f t="shared" si="105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/>
      <c r="AT588" s="1"/>
      <c r="AU588" s="8"/>
      <c r="AV588" s="20">
        <f t="shared" si="106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/>
      <c r="BG588" s="1"/>
      <c r="BH588" s="8"/>
      <c r="BI588" s="20">
        <f t="shared" si="107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/>
      <c r="BT588" s="1"/>
      <c r="BU588" s="8"/>
      <c r="BV588" s="8">
        <f t="shared" si="108"/>
        <v>0</v>
      </c>
      <c r="BW588" s="6">
        <f t="shared" si="109"/>
        <v>0</v>
      </c>
      <c r="BX588" s="12">
        <v>0</v>
      </c>
      <c r="BY588" s="13">
        <f t="shared" si="110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/>
      <c r="CJ588" s="1"/>
      <c r="CK588" s="8"/>
      <c r="CL588" s="8">
        <f t="shared" si="111"/>
        <v>0</v>
      </c>
      <c r="CM588" s="6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/>
      <c r="CW588" s="1"/>
      <c r="CX588" s="8"/>
      <c r="CY588" s="8">
        <f t="shared" si="112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/>
      <c r="DJ588" s="1"/>
      <c r="DK588" s="8"/>
      <c r="DL588" s="8">
        <f t="shared" si="113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297</v>
      </c>
      <c r="E589" s="27" t="s">
        <v>17</v>
      </c>
      <c r="F589" s="27" t="s">
        <v>28</v>
      </c>
      <c r="G589" s="28" t="s">
        <v>267</v>
      </c>
      <c r="H589" s="28">
        <v>26050</v>
      </c>
      <c r="I589" s="27" t="s">
        <v>223</v>
      </c>
      <c r="J589" s="6">
        <v>27</v>
      </c>
      <c r="K589" s="1">
        <v>31</v>
      </c>
      <c r="L589" s="1">
        <v>18</v>
      </c>
      <c r="M589" s="1">
        <v>18</v>
      </c>
      <c r="N589" s="1">
        <v>4</v>
      </c>
      <c r="O589" s="1">
        <v>7</v>
      </c>
      <c r="P589" s="1">
        <v>8</v>
      </c>
      <c r="Q589" s="1">
        <v>10</v>
      </c>
      <c r="R589" s="1">
        <v>1</v>
      </c>
      <c r="S589" s="1"/>
      <c r="T589" s="1"/>
      <c r="U589" s="8"/>
      <c r="V589" s="20">
        <f t="shared" si="104"/>
        <v>124</v>
      </c>
      <c r="W589" s="6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/>
      <c r="AG589" s="1"/>
      <c r="AH589" s="8"/>
      <c r="AI589" s="20">
        <f t="shared" si="105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/>
      <c r="AT589" s="1"/>
      <c r="AU589" s="8"/>
      <c r="AV589" s="20">
        <f t="shared" si="106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/>
      <c r="BG589" s="1"/>
      <c r="BH589" s="8"/>
      <c r="BI589" s="20">
        <f t="shared" si="107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/>
      <c r="BT589" s="1"/>
      <c r="BU589" s="8"/>
      <c r="BV589" s="8">
        <f t="shared" si="108"/>
        <v>0</v>
      </c>
      <c r="BW589" s="6">
        <f t="shared" si="109"/>
        <v>0</v>
      </c>
      <c r="BX589" s="12">
        <v>0.1</v>
      </c>
      <c r="BY589" s="13">
        <f t="shared" si="110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>
        <v>0</v>
      </c>
      <c r="CG589" s="1">
        <v>1</v>
      </c>
      <c r="CH589" s="1">
        <v>0</v>
      </c>
      <c r="CI589" s="1"/>
      <c r="CJ589" s="1"/>
      <c r="CK589" s="8"/>
      <c r="CL589" s="8">
        <f t="shared" si="111"/>
        <v>12</v>
      </c>
      <c r="CM589" s="6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/>
      <c r="CW589" s="1"/>
      <c r="CX589" s="8"/>
      <c r="CY589" s="8">
        <f t="shared" si="112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/>
      <c r="DJ589" s="1"/>
      <c r="DK589" s="8"/>
      <c r="DL589" s="8">
        <f t="shared" si="113"/>
        <v>0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297</v>
      </c>
      <c r="E590" s="27" t="s">
        <v>17</v>
      </c>
      <c r="F590" s="27" t="s">
        <v>30</v>
      </c>
      <c r="G590" s="28" t="s">
        <v>267</v>
      </c>
      <c r="H590" s="28">
        <v>26052</v>
      </c>
      <c r="I590" s="27" t="s">
        <v>711</v>
      </c>
      <c r="J590" s="6">
        <v>16</v>
      </c>
      <c r="K590" s="1">
        <v>7</v>
      </c>
      <c r="L590" s="1">
        <v>15</v>
      </c>
      <c r="M590" s="1">
        <v>11</v>
      </c>
      <c r="N590" s="1">
        <v>3</v>
      </c>
      <c r="O590" s="1">
        <v>4</v>
      </c>
      <c r="P590" s="1">
        <v>2</v>
      </c>
      <c r="Q590" s="1">
        <v>1</v>
      </c>
      <c r="R590" s="1">
        <v>2</v>
      </c>
      <c r="S590" s="1"/>
      <c r="T590" s="1"/>
      <c r="U590" s="8"/>
      <c r="V590" s="20">
        <f t="shared" si="104"/>
        <v>61</v>
      </c>
      <c r="W590" s="6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/>
      <c r="AG590" s="1"/>
      <c r="AH590" s="8"/>
      <c r="AI590" s="20">
        <f t="shared" si="105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/>
      <c r="AT590" s="1"/>
      <c r="AU590" s="8"/>
      <c r="AV590" s="20">
        <f t="shared" si="106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/>
      <c r="BG590" s="1"/>
      <c r="BH590" s="8"/>
      <c r="BI590" s="20">
        <f t="shared" si="107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/>
      <c r="BT590" s="1"/>
      <c r="BU590" s="8"/>
      <c r="BV590" s="8">
        <f t="shared" si="108"/>
        <v>0</v>
      </c>
      <c r="BW590" s="6">
        <f t="shared" si="109"/>
        <v>0</v>
      </c>
      <c r="BX590" s="12">
        <v>0</v>
      </c>
      <c r="BY590" s="13">
        <f t="shared" si="110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>
        <v>2</v>
      </c>
      <c r="CG590" s="1">
        <v>0</v>
      </c>
      <c r="CH590" s="1">
        <v>0</v>
      </c>
      <c r="CI590" s="1"/>
      <c r="CJ590" s="1"/>
      <c r="CK590" s="8"/>
      <c r="CL590" s="8">
        <f t="shared" si="111"/>
        <v>11</v>
      </c>
      <c r="CM590" s="6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/>
      <c r="CW590" s="1"/>
      <c r="CX590" s="8"/>
      <c r="CY590" s="8">
        <f t="shared" si="112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/>
      <c r="DJ590" s="1"/>
      <c r="DK590" s="8"/>
      <c r="DL590" s="8">
        <f t="shared" si="113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273</v>
      </c>
      <c r="E591" s="27" t="s">
        <v>261</v>
      </c>
      <c r="F591" s="27" t="s">
        <v>258</v>
      </c>
      <c r="G591" s="28" t="s">
        <v>287</v>
      </c>
      <c r="H591" s="28">
        <v>26054</v>
      </c>
      <c r="I591" s="27" t="s">
        <v>712</v>
      </c>
      <c r="J591" s="6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/>
      <c r="T591" s="1"/>
      <c r="U591" s="8"/>
      <c r="V591" s="20">
        <f t="shared" si="104"/>
        <v>0</v>
      </c>
      <c r="W591" s="6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/>
      <c r="AG591" s="1"/>
      <c r="AH591" s="8"/>
      <c r="AI591" s="20">
        <f t="shared" si="105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/>
      <c r="AT591" s="1"/>
      <c r="AU591" s="8"/>
      <c r="AV591" s="20">
        <f t="shared" si="106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/>
      <c r="BG591" s="1"/>
      <c r="BH591" s="8"/>
      <c r="BI591" s="20">
        <f t="shared" si="107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/>
      <c r="BT591" s="1"/>
      <c r="BU591" s="8"/>
      <c r="BV591" s="8">
        <f t="shared" si="108"/>
        <v>0</v>
      </c>
      <c r="BW591" s="6">
        <f t="shared" si="109"/>
        <v>0</v>
      </c>
      <c r="BX591" s="12">
        <v>0</v>
      </c>
      <c r="BY591" s="13">
        <f t="shared" si="110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/>
      <c r="CJ591" s="1"/>
      <c r="CK591" s="8"/>
      <c r="CL591" s="8">
        <f t="shared" si="111"/>
        <v>0</v>
      </c>
      <c r="CM591" s="6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/>
      <c r="CW591" s="1"/>
      <c r="CX591" s="8"/>
      <c r="CY591" s="8">
        <f t="shared" si="112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/>
      <c r="DJ591" s="1"/>
      <c r="DK591" s="8"/>
      <c r="DL591" s="8">
        <f t="shared" si="113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367</v>
      </c>
      <c r="E592" s="27" t="s">
        <v>9</v>
      </c>
      <c r="F592" s="27" t="s">
        <v>10</v>
      </c>
      <c r="G592" s="28" t="s">
        <v>267</v>
      </c>
      <c r="H592" s="28">
        <v>26060</v>
      </c>
      <c r="I592" s="27" t="s">
        <v>713</v>
      </c>
      <c r="J592" s="6">
        <v>580</v>
      </c>
      <c r="K592" s="1">
        <v>260</v>
      </c>
      <c r="L592" s="1">
        <v>136</v>
      </c>
      <c r="M592" s="1">
        <v>92</v>
      </c>
      <c r="N592" s="1">
        <v>76</v>
      </c>
      <c r="O592" s="1">
        <v>41</v>
      </c>
      <c r="P592" s="1">
        <v>82</v>
      </c>
      <c r="Q592" s="1">
        <v>52</v>
      </c>
      <c r="R592" s="1">
        <v>61</v>
      </c>
      <c r="S592" s="1"/>
      <c r="T592" s="1"/>
      <c r="U592" s="8"/>
      <c r="V592" s="20">
        <f t="shared" ref="V592:V654" si="114">SUM(J592:U592)</f>
        <v>1380</v>
      </c>
      <c r="W592" s="6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>
        <v>5</v>
      </c>
      <c r="AD592" s="1">
        <v>0</v>
      </c>
      <c r="AE592" s="1">
        <v>0</v>
      </c>
      <c r="AF592" s="1"/>
      <c r="AG592" s="1"/>
      <c r="AH592" s="8"/>
      <c r="AI592" s="20">
        <f t="shared" ref="AI592:AI654" si="115">SUM(W592:AH592)</f>
        <v>20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/>
      <c r="AT592" s="1"/>
      <c r="AU592" s="8"/>
      <c r="AV592" s="20">
        <f t="shared" ref="AV592:AV654" si="116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>
        <v>38</v>
      </c>
      <c r="BD592" s="1">
        <v>0</v>
      </c>
      <c r="BE592" s="1">
        <v>0</v>
      </c>
      <c r="BF592" s="1"/>
      <c r="BG592" s="1"/>
      <c r="BH592" s="8"/>
      <c r="BI592" s="20">
        <f t="shared" ref="BI592:BI654" si="117">SUM(AW592:BH592)</f>
        <v>40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/>
      <c r="BT592" s="1"/>
      <c r="BU592" s="8"/>
      <c r="BV592" s="8">
        <f t="shared" ref="BV592:BV654" si="118">SUM(BJ592:BU592)</f>
        <v>0</v>
      </c>
      <c r="BW592" s="6">
        <f t="shared" ref="BW592:BW654" si="119">AI592+AV592+BI592+BV592</f>
        <v>60</v>
      </c>
      <c r="BX592" s="12">
        <v>186</v>
      </c>
      <c r="BY592" s="13">
        <f t="shared" ref="BY592:BY654" si="120">IFERROR(BW592/BX592,0)</f>
        <v>0.32258064516129031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/>
      <c r="CJ592" s="1"/>
      <c r="CK592" s="8"/>
      <c r="CL592" s="8">
        <f t="shared" ref="CL592:CL654" si="121">SUM(BZ592:CK592)</f>
        <v>0</v>
      </c>
      <c r="CM592" s="6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/>
      <c r="CW592" s="1"/>
      <c r="CX592" s="8"/>
      <c r="CY592" s="8">
        <f t="shared" ref="CY592:CY654" si="122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>
        <v>30</v>
      </c>
      <c r="DG592" s="1">
        <v>0</v>
      </c>
      <c r="DH592" s="1">
        <v>0</v>
      </c>
      <c r="DI592" s="1"/>
      <c r="DJ592" s="1"/>
      <c r="DK592" s="8"/>
      <c r="DL592" s="8">
        <f t="shared" ref="DL592:DL654" si="123">SUM(CZ592:DK592)</f>
        <v>44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273</v>
      </c>
      <c r="E593" s="27" t="s">
        <v>261</v>
      </c>
      <c r="F593" s="27" t="s">
        <v>258</v>
      </c>
      <c r="G593" s="28" t="s">
        <v>303</v>
      </c>
      <c r="H593" s="28">
        <v>26101</v>
      </c>
      <c r="I593" s="27" t="s">
        <v>714</v>
      </c>
      <c r="J593" s="6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/>
      <c r="T593" s="1"/>
      <c r="U593" s="8"/>
      <c r="V593" s="20">
        <f t="shared" si="114"/>
        <v>0</v>
      </c>
      <c r="W593" s="6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/>
      <c r="AG593" s="1"/>
      <c r="AH593" s="8"/>
      <c r="AI593" s="20">
        <f t="shared" si="115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/>
      <c r="AT593" s="1"/>
      <c r="AU593" s="8"/>
      <c r="AV593" s="20">
        <f t="shared" si="116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/>
      <c r="BG593" s="1"/>
      <c r="BH593" s="8"/>
      <c r="BI593" s="20">
        <f t="shared" si="117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/>
      <c r="BT593" s="1"/>
      <c r="BU593" s="8"/>
      <c r="BV593" s="8">
        <f t="shared" si="118"/>
        <v>0</v>
      </c>
      <c r="BW593" s="6">
        <f t="shared" si="119"/>
        <v>0</v>
      </c>
      <c r="BX593" s="12">
        <v>0</v>
      </c>
      <c r="BY593" s="13">
        <f t="shared" si="120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/>
      <c r="CJ593" s="1"/>
      <c r="CK593" s="8"/>
      <c r="CL593" s="8">
        <f t="shared" si="121"/>
        <v>0</v>
      </c>
      <c r="CM593" s="6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/>
      <c r="CW593" s="1"/>
      <c r="CX593" s="8"/>
      <c r="CY593" s="8">
        <f t="shared" si="122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/>
      <c r="DJ593" s="1"/>
      <c r="DK593" s="8"/>
      <c r="DL593" s="8">
        <f t="shared" si="123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335</v>
      </c>
      <c r="E594" s="27" t="s">
        <v>3</v>
      </c>
      <c r="F594" s="27" t="s">
        <v>11</v>
      </c>
      <c r="G594" s="28" t="s">
        <v>265</v>
      </c>
      <c r="H594" s="28">
        <v>26116</v>
      </c>
      <c r="I594" s="27" t="s">
        <v>715</v>
      </c>
      <c r="J594" s="6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>
        <v>2</v>
      </c>
      <c r="Q594" s="1">
        <v>4</v>
      </c>
      <c r="R594" s="1">
        <v>0</v>
      </c>
      <c r="S594" s="1"/>
      <c r="T594" s="1"/>
      <c r="U594" s="8"/>
      <c r="V594" s="20">
        <f t="shared" si="114"/>
        <v>32</v>
      </c>
      <c r="W594" s="6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/>
      <c r="AG594" s="1"/>
      <c r="AH594" s="8"/>
      <c r="AI594" s="20">
        <f t="shared" si="115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/>
      <c r="AT594" s="1"/>
      <c r="AU594" s="8"/>
      <c r="AV594" s="20">
        <f t="shared" si="116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/>
      <c r="BG594" s="1"/>
      <c r="BH594" s="8"/>
      <c r="BI594" s="20">
        <f t="shared" si="117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/>
      <c r="BT594" s="1"/>
      <c r="BU594" s="8"/>
      <c r="BV594" s="8">
        <f t="shared" si="118"/>
        <v>0</v>
      </c>
      <c r="BW594" s="6">
        <f t="shared" si="119"/>
        <v>0</v>
      </c>
      <c r="BX594" s="12">
        <v>3.2</v>
      </c>
      <c r="BY594" s="13">
        <f t="shared" si="120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/>
      <c r="CJ594" s="1"/>
      <c r="CK594" s="8"/>
      <c r="CL594" s="8">
        <f t="shared" si="121"/>
        <v>0</v>
      </c>
      <c r="CM594" s="6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/>
      <c r="CW594" s="1"/>
      <c r="CX594" s="8"/>
      <c r="CY594" s="8">
        <f t="shared" si="122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/>
      <c r="DJ594" s="1"/>
      <c r="DK594" s="8"/>
      <c r="DL594" s="8">
        <f t="shared" si="123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273</v>
      </c>
      <c r="E595" s="27" t="s">
        <v>273</v>
      </c>
      <c r="F595" s="27" t="s">
        <v>273</v>
      </c>
      <c r="G595" s="28" t="s">
        <v>303</v>
      </c>
      <c r="H595" s="28">
        <v>26118</v>
      </c>
      <c r="I595" s="27" t="s">
        <v>716</v>
      </c>
      <c r="J595" s="6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/>
      <c r="T595" s="1"/>
      <c r="U595" s="8"/>
      <c r="V595" s="20">
        <f t="shared" si="114"/>
        <v>0</v>
      </c>
      <c r="W595" s="6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/>
      <c r="AG595" s="1"/>
      <c r="AH595" s="8"/>
      <c r="AI595" s="20">
        <f t="shared" si="115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/>
      <c r="AT595" s="1"/>
      <c r="AU595" s="8"/>
      <c r="AV595" s="20">
        <f t="shared" si="116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/>
      <c r="BG595" s="1"/>
      <c r="BH595" s="8"/>
      <c r="BI595" s="20">
        <f t="shared" si="117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/>
      <c r="BT595" s="1"/>
      <c r="BU595" s="8"/>
      <c r="BV595" s="8">
        <f t="shared" si="118"/>
        <v>0</v>
      </c>
      <c r="BW595" s="6">
        <f t="shared" si="119"/>
        <v>0</v>
      </c>
      <c r="BX595" s="12">
        <v>0</v>
      </c>
      <c r="BY595" s="13">
        <f t="shared" si="120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/>
      <c r="CJ595" s="1"/>
      <c r="CK595" s="8"/>
      <c r="CL595" s="8">
        <f t="shared" si="121"/>
        <v>0</v>
      </c>
      <c r="CM595" s="6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/>
      <c r="CW595" s="1"/>
      <c r="CX595" s="8"/>
      <c r="CY595" s="8">
        <f t="shared" si="122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/>
      <c r="DJ595" s="1"/>
      <c r="DK595" s="8"/>
      <c r="DL595" s="8">
        <f t="shared" si="123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273</v>
      </c>
      <c r="E596" s="27" t="s">
        <v>273</v>
      </c>
      <c r="F596" s="27" t="s">
        <v>273</v>
      </c>
      <c r="G596" s="28" t="s">
        <v>287</v>
      </c>
      <c r="H596" s="28">
        <v>26119</v>
      </c>
      <c r="I596" s="27" t="s">
        <v>717</v>
      </c>
      <c r="J596" s="6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/>
      <c r="T596" s="1"/>
      <c r="U596" s="8"/>
      <c r="V596" s="20">
        <f t="shared" si="114"/>
        <v>0</v>
      </c>
      <c r="W596" s="6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/>
      <c r="AG596" s="1"/>
      <c r="AH596" s="8"/>
      <c r="AI596" s="20">
        <f t="shared" si="115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/>
      <c r="AT596" s="1"/>
      <c r="AU596" s="8"/>
      <c r="AV596" s="20">
        <f t="shared" si="116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/>
      <c r="BG596" s="1"/>
      <c r="BH596" s="8"/>
      <c r="BI596" s="20">
        <f t="shared" si="117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/>
      <c r="BT596" s="1"/>
      <c r="BU596" s="8"/>
      <c r="BV596" s="8">
        <f t="shared" si="118"/>
        <v>0</v>
      </c>
      <c r="BW596" s="6">
        <f t="shared" si="119"/>
        <v>0</v>
      </c>
      <c r="BX596" s="12">
        <v>0</v>
      </c>
      <c r="BY596" s="13">
        <f t="shared" si="120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/>
      <c r="CJ596" s="1"/>
      <c r="CK596" s="8"/>
      <c r="CL596" s="8">
        <f t="shared" si="121"/>
        <v>0</v>
      </c>
      <c r="CM596" s="6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/>
      <c r="CW596" s="1"/>
      <c r="CX596" s="8"/>
      <c r="CY596" s="8">
        <f t="shared" si="122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/>
      <c r="DJ596" s="1"/>
      <c r="DK596" s="8"/>
      <c r="DL596" s="8">
        <f t="shared" si="123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273</v>
      </c>
      <c r="E597" s="27" t="s">
        <v>261</v>
      </c>
      <c r="F597" s="27" t="s">
        <v>258</v>
      </c>
      <c r="G597" s="28" t="s">
        <v>303</v>
      </c>
      <c r="H597" s="28">
        <v>26164</v>
      </c>
      <c r="I597" s="27" t="s">
        <v>718</v>
      </c>
      <c r="J597" s="6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/>
      <c r="T597" s="1"/>
      <c r="U597" s="8"/>
      <c r="V597" s="20">
        <f t="shared" si="114"/>
        <v>0</v>
      </c>
      <c r="W597" s="6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/>
      <c r="AG597" s="1"/>
      <c r="AH597" s="8"/>
      <c r="AI597" s="20">
        <f t="shared" si="115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/>
      <c r="AT597" s="1"/>
      <c r="AU597" s="8"/>
      <c r="AV597" s="20">
        <f t="shared" si="116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/>
      <c r="BG597" s="1"/>
      <c r="BH597" s="8"/>
      <c r="BI597" s="20">
        <f t="shared" si="117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/>
      <c r="BT597" s="1"/>
      <c r="BU597" s="8"/>
      <c r="BV597" s="8">
        <f t="shared" si="118"/>
        <v>0</v>
      </c>
      <c r="BW597" s="6">
        <f t="shared" si="119"/>
        <v>0</v>
      </c>
      <c r="BX597" s="12">
        <v>0</v>
      </c>
      <c r="BY597" s="13">
        <f t="shared" si="120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/>
      <c r="CJ597" s="1"/>
      <c r="CK597" s="8"/>
      <c r="CL597" s="8">
        <f t="shared" si="121"/>
        <v>0</v>
      </c>
      <c r="CM597" s="6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/>
      <c r="CW597" s="1"/>
      <c r="CX597" s="8"/>
      <c r="CY597" s="8">
        <f t="shared" si="122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/>
      <c r="DJ597" s="1"/>
      <c r="DK597" s="8"/>
      <c r="DL597" s="8">
        <f t="shared" si="123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389</v>
      </c>
      <c r="E598" s="27" t="s">
        <v>13</v>
      </c>
      <c r="F598" s="27" t="s">
        <v>14</v>
      </c>
      <c r="G598" s="28" t="s">
        <v>265</v>
      </c>
      <c r="H598" s="28">
        <v>26167</v>
      </c>
      <c r="I598" s="27" t="s">
        <v>719</v>
      </c>
      <c r="J598" s="6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>
        <v>3</v>
      </c>
      <c r="Q598" s="1">
        <v>6</v>
      </c>
      <c r="R598" s="1">
        <v>5</v>
      </c>
      <c r="S598" s="1"/>
      <c r="T598" s="1"/>
      <c r="U598" s="8"/>
      <c r="V598" s="20">
        <f t="shared" si="114"/>
        <v>49</v>
      </c>
      <c r="W598" s="6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/>
      <c r="AG598" s="1"/>
      <c r="AH598" s="8"/>
      <c r="AI598" s="20">
        <f t="shared" si="115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/>
      <c r="AT598" s="1"/>
      <c r="AU598" s="8"/>
      <c r="AV598" s="20">
        <f t="shared" si="116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/>
      <c r="BG598" s="1"/>
      <c r="BH598" s="8"/>
      <c r="BI598" s="20">
        <f t="shared" si="117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/>
      <c r="BT598" s="1"/>
      <c r="BU598" s="8"/>
      <c r="BV598" s="8">
        <f t="shared" si="118"/>
        <v>0</v>
      </c>
      <c r="BW598" s="6">
        <f t="shared" si="119"/>
        <v>0</v>
      </c>
      <c r="BX598" s="12">
        <v>2.7</v>
      </c>
      <c r="BY598" s="13">
        <f t="shared" si="120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/>
      <c r="CJ598" s="1"/>
      <c r="CK598" s="8"/>
      <c r="CL598" s="8">
        <f t="shared" si="121"/>
        <v>0</v>
      </c>
      <c r="CM598" s="6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/>
      <c r="CW598" s="1"/>
      <c r="CX598" s="8"/>
      <c r="CY598" s="8">
        <f t="shared" si="122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/>
      <c r="DJ598" s="1"/>
      <c r="DK598" s="8"/>
      <c r="DL598" s="8">
        <f t="shared" si="123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389</v>
      </c>
      <c r="E599" s="27" t="s">
        <v>13</v>
      </c>
      <c r="F599" s="27" t="s">
        <v>14</v>
      </c>
      <c r="G599" s="28" t="s">
        <v>265</v>
      </c>
      <c r="H599" s="28">
        <v>26168</v>
      </c>
      <c r="I599" s="27" t="s">
        <v>720</v>
      </c>
      <c r="J599" s="6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>
        <v>0</v>
      </c>
      <c r="Q599" s="1">
        <v>0</v>
      </c>
      <c r="R599" s="1">
        <v>0</v>
      </c>
      <c r="S599" s="1"/>
      <c r="T599" s="1"/>
      <c r="U599" s="8"/>
      <c r="V599" s="20">
        <f t="shared" si="114"/>
        <v>15</v>
      </c>
      <c r="W599" s="6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/>
      <c r="AG599" s="1"/>
      <c r="AH599" s="8"/>
      <c r="AI599" s="20">
        <f t="shared" si="115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/>
      <c r="AT599" s="1"/>
      <c r="AU599" s="8"/>
      <c r="AV599" s="20">
        <f t="shared" si="116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/>
      <c r="BG599" s="1"/>
      <c r="BH599" s="8"/>
      <c r="BI599" s="20">
        <f t="shared" si="117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/>
      <c r="BT599" s="1"/>
      <c r="BU599" s="8"/>
      <c r="BV599" s="8">
        <f t="shared" si="118"/>
        <v>0</v>
      </c>
      <c r="BW599" s="6">
        <f t="shared" si="119"/>
        <v>0</v>
      </c>
      <c r="BX599" s="12">
        <v>1.9</v>
      </c>
      <c r="BY599" s="13">
        <f t="shared" si="120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>
        <v>0</v>
      </c>
      <c r="CG599" s="1">
        <v>0</v>
      </c>
      <c r="CH599" s="1">
        <v>0</v>
      </c>
      <c r="CI599" s="1"/>
      <c r="CJ599" s="1"/>
      <c r="CK599" s="8"/>
      <c r="CL599" s="8">
        <f t="shared" si="121"/>
        <v>2</v>
      </c>
      <c r="CM599" s="6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/>
      <c r="CW599" s="1"/>
      <c r="CX599" s="8"/>
      <c r="CY599" s="8">
        <f t="shared" si="122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/>
      <c r="DJ599" s="1"/>
      <c r="DK599" s="8"/>
      <c r="DL599" s="8">
        <f t="shared" si="123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273</v>
      </c>
      <c r="E600" s="27" t="s">
        <v>261</v>
      </c>
      <c r="F600" s="27" t="s">
        <v>258</v>
      </c>
      <c r="G600" s="28" t="s">
        <v>267</v>
      </c>
      <c r="H600" s="28">
        <v>26281</v>
      </c>
      <c r="I600" s="27" t="s">
        <v>721</v>
      </c>
      <c r="J600" s="6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/>
      <c r="T600" s="1"/>
      <c r="U600" s="8"/>
      <c r="V600" s="20">
        <f t="shared" si="114"/>
        <v>0</v>
      </c>
      <c r="W600" s="6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/>
      <c r="AG600" s="1"/>
      <c r="AH600" s="8"/>
      <c r="AI600" s="20">
        <f t="shared" si="115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/>
      <c r="AT600" s="1"/>
      <c r="AU600" s="8"/>
      <c r="AV600" s="20">
        <f t="shared" si="116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/>
      <c r="BG600" s="1"/>
      <c r="BH600" s="8"/>
      <c r="BI600" s="20">
        <f t="shared" si="117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/>
      <c r="BT600" s="1"/>
      <c r="BU600" s="8"/>
      <c r="BV600" s="8">
        <f t="shared" si="118"/>
        <v>0</v>
      </c>
      <c r="BW600" s="6">
        <f t="shared" si="119"/>
        <v>0</v>
      </c>
      <c r="BX600" s="12">
        <v>0</v>
      </c>
      <c r="BY600" s="13">
        <f t="shared" si="120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/>
      <c r="CJ600" s="1"/>
      <c r="CK600" s="8"/>
      <c r="CL600" s="8">
        <f t="shared" si="121"/>
        <v>0</v>
      </c>
      <c r="CM600" s="6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/>
      <c r="CW600" s="1"/>
      <c r="CX600" s="8"/>
      <c r="CY600" s="8">
        <f t="shared" si="122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/>
      <c r="DJ600" s="1"/>
      <c r="DK600" s="8"/>
      <c r="DL600" s="8">
        <f t="shared" si="123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402</v>
      </c>
      <c r="E601" s="27" t="s">
        <v>225</v>
      </c>
      <c r="F601" s="27" t="s">
        <v>159</v>
      </c>
      <c r="G601" s="28" t="s">
        <v>265</v>
      </c>
      <c r="H601" s="28">
        <v>26287</v>
      </c>
      <c r="I601" s="27" t="s">
        <v>722</v>
      </c>
      <c r="J601" s="6">
        <v>10</v>
      </c>
      <c r="K601" s="1">
        <v>0</v>
      </c>
      <c r="L601" s="1">
        <v>0</v>
      </c>
      <c r="M601" s="1">
        <v>0</v>
      </c>
      <c r="N601" s="1">
        <v>0</v>
      </c>
      <c r="O601" s="1">
        <v>2</v>
      </c>
      <c r="P601" s="1">
        <v>0</v>
      </c>
      <c r="Q601" s="1">
        <v>0</v>
      </c>
      <c r="R601" s="1">
        <v>0</v>
      </c>
      <c r="S601" s="1"/>
      <c r="T601" s="1"/>
      <c r="U601" s="8"/>
      <c r="V601" s="20">
        <f t="shared" si="114"/>
        <v>12</v>
      </c>
      <c r="W601" s="6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/>
      <c r="AG601" s="1"/>
      <c r="AH601" s="8"/>
      <c r="AI601" s="20">
        <f t="shared" si="115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/>
      <c r="AT601" s="1"/>
      <c r="AU601" s="8"/>
      <c r="AV601" s="20">
        <f t="shared" si="116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/>
      <c r="BG601" s="1"/>
      <c r="BH601" s="8"/>
      <c r="BI601" s="20">
        <f t="shared" si="117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/>
      <c r="BT601" s="1"/>
      <c r="BU601" s="8"/>
      <c r="BV601" s="8">
        <f t="shared" si="118"/>
        <v>0</v>
      </c>
      <c r="BW601" s="6">
        <f t="shared" si="119"/>
        <v>0</v>
      </c>
      <c r="BX601" s="12">
        <v>1.1000000000000001</v>
      </c>
      <c r="BY601" s="13">
        <f t="shared" si="120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/>
      <c r="CJ601" s="1"/>
      <c r="CK601" s="8"/>
      <c r="CL601" s="8">
        <f t="shared" si="121"/>
        <v>0</v>
      </c>
      <c r="CM601" s="6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/>
      <c r="CW601" s="1"/>
      <c r="CX601" s="8"/>
      <c r="CY601" s="8">
        <f t="shared" si="122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/>
      <c r="DJ601" s="1"/>
      <c r="DK601" s="8"/>
      <c r="DL601" s="8">
        <f t="shared" si="123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273</v>
      </c>
      <c r="E602" s="27" t="s">
        <v>261</v>
      </c>
      <c r="F602" s="27" t="s">
        <v>258</v>
      </c>
      <c r="G602" s="28" t="s">
        <v>303</v>
      </c>
      <c r="H602" s="28">
        <v>26289</v>
      </c>
      <c r="I602" s="27" t="s">
        <v>723</v>
      </c>
      <c r="J602" s="6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/>
      <c r="T602" s="1"/>
      <c r="U602" s="8"/>
      <c r="V602" s="20">
        <f t="shared" si="114"/>
        <v>0</v>
      </c>
      <c r="W602" s="6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/>
      <c r="AG602" s="1"/>
      <c r="AH602" s="8"/>
      <c r="AI602" s="20">
        <f t="shared" si="115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/>
      <c r="AT602" s="1"/>
      <c r="AU602" s="8"/>
      <c r="AV602" s="20">
        <f t="shared" si="116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/>
      <c r="BG602" s="1"/>
      <c r="BH602" s="8"/>
      <c r="BI602" s="20">
        <f t="shared" si="117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/>
      <c r="BT602" s="1"/>
      <c r="BU602" s="8"/>
      <c r="BV602" s="8">
        <f t="shared" si="118"/>
        <v>0</v>
      </c>
      <c r="BW602" s="6">
        <f t="shared" si="119"/>
        <v>0</v>
      </c>
      <c r="BX602" s="12">
        <v>0</v>
      </c>
      <c r="BY602" s="13">
        <f t="shared" si="120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/>
      <c r="CJ602" s="1"/>
      <c r="CK602" s="8"/>
      <c r="CL602" s="8">
        <f t="shared" si="121"/>
        <v>0</v>
      </c>
      <c r="CM602" s="6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/>
      <c r="CW602" s="1"/>
      <c r="CX602" s="8"/>
      <c r="CY602" s="8">
        <f t="shared" si="122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/>
      <c r="DJ602" s="1"/>
      <c r="DK602" s="8"/>
      <c r="DL602" s="8">
        <f t="shared" si="123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273</v>
      </c>
      <c r="E603" s="27" t="s">
        <v>261</v>
      </c>
      <c r="F603" s="27" t="s">
        <v>258</v>
      </c>
      <c r="G603" s="28" t="s">
        <v>267</v>
      </c>
      <c r="H603" s="28">
        <v>26291</v>
      </c>
      <c r="I603" s="27" t="s">
        <v>724</v>
      </c>
      <c r="J603" s="6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/>
      <c r="T603" s="1"/>
      <c r="U603" s="8"/>
      <c r="V603" s="20">
        <f t="shared" si="114"/>
        <v>0</v>
      </c>
      <c r="W603" s="6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/>
      <c r="AG603" s="1"/>
      <c r="AH603" s="8"/>
      <c r="AI603" s="20">
        <f t="shared" si="115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/>
      <c r="AT603" s="1"/>
      <c r="AU603" s="8"/>
      <c r="AV603" s="20">
        <f t="shared" si="116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/>
      <c r="BG603" s="1"/>
      <c r="BH603" s="8"/>
      <c r="BI603" s="20">
        <f t="shared" si="117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/>
      <c r="BT603" s="1"/>
      <c r="BU603" s="8"/>
      <c r="BV603" s="8">
        <f t="shared" si="118"/>
        <v>0</v>
      </c>
      <c r="BW603" s="6">
        <f t="shared" si="119"/>
        <v>0</v>
      </c>
      <c r="BX603" s="12">
        <v>0</v>
      </c>
      <c r="BY603" s="13">
        <f t="shared" si="120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/>
      <c r="CJ603" s="1"/>
      <c r="CK603" s="8"/>
      <c r="CL603" s="8">
        <f t="shared" si="121"/>
        <v>0</v>
      </c>
      <c r="CM603" s="6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/>
      <c r="CW603" s="1"/>
      <c r="CX603" s="8"/>
      <c r="CY603" s="8">
        <f t="shared" si="122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/>
      <c r="DJ603" s="1"/>
      <c r="DK603" s="8"/>
      <c r="DL603" s="8">
        <f t="shared" si="123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273</v>
      </c>
      <c r="E604" s="27" t="s">
        <v>261</v>
      </c>
      <c r="F604" s="27" t="s">
        <v>258</v>
      </c>
      <c r="G604" s="28" t="s">
        <v>303</v>
      </c>
      <c r="H604" s="28">
        <v>26292</v>
      </c>
      <c r="I604" s="27" t="s">
        <v>725</v>
      </c>
      <c r="J604" s="6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/>
      <c r="T604" s="1"/>
      <c r="U604" s="8"/>
      <c r="V604" s="20">
        <f t="shared" si="114"/>
        <v>0</v>
      </c>
      <c r="W604" s="6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/>
      <c r="AG604" s="1"/>
      <c r="AH604" s="8"/>
      <c r="AI604" s="20">
        <f t="shared" si="115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/>
      <c r="AT604" s="1"/>
      <c r="AU604" s="8"/>
      <c r="AV604" s="20">
        <f t="shared" si="116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/>
      <c r="BG604" s="1"/>
      <c r="BH604" s="8"/>
      <c r="BI604" s="20">
        <f t="shared" si="117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/>
      <c r="BT604" s="1"/>
      <c r="BU604" s="8"/>
      <c r="BV604" s="8">
        <f t="shared" si="118"/>
        <v>0</v>
      </c>
      <c r="BW604" s="6">
        <f t="shared" si="119"/>
        <v>0</v>
      </c>
      <c r="BX604" s="12">
        <v>0</v>
      </c>
      <c r="BY604" s="13">
        <f t="shared" si="120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/>
      <c r="CJ604" s="1"/>
      <c r="CK604" s="8"/>
      <c r="CL604" s="8">
        <f t="shared" si="121"/>
        <v>0</v>
      </c>
      <c r="CM604" s="6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/>
      <c r="CW604" s="1"/>
      <c r="CX604" s="8"/>
      <c r="CY604" s="8">
        <f t="shared" si="122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/>
      <c r="DJ604" s="1"/>
      <c r="DK604" s="8"/>
      <c r="DL604" s="8">
        <f t="shared" si="123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367</v>
      </c>
      <c r="E605" s="27" t="s">
        <v>9</v>
      </c>
      <c r="F605" s="27" t="s">
        <v>10</v>
      </c>
      <c r="G605" s="28" t="s">
        <v>265</v>
      </c>
      <c r="H605" s="28">
        <v>26297</v>
      </c>
      <c r="I605" s="27" t="s">
        <v>726</v>
      </c>
      <c r="J605" s="6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>
        <v>0</v>
      </c>
      <c r="Q605" s="1">
        <v>0</v>
      </c>
      <c r="R605" s="1">
        <v>2</v>
      </c>
      <c r="S605" s="1"/>
      <c r="T605" s="1"/>
      <c r="U605" s="8"/>
      <c r="V605" s="20">
        <f t="shared" si="114"/>
        <v>16</v>
      </c>
      <c r="W605" s="6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/>
      <c r="AG605" s="1"/>
      <c r="AH605" s="8"/>
      <c r="AI605" s="20">
        <f t="shared" si="115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/>
      <c r="AT605" s="1"/>
      <c r="AU605" s="8"/>
      <c r="AV605" s="20">
        <f t="shared" si="116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/>
      <c r="BG605" s="1"/>
      <c r="BH605" s="8"/>
      <c r="BI605" s="20">
        <f t="shared" si="117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/>
      <c r="BT605" s="1"/>
      <c r="BU605" s="8"/>
      <c r="BV605" s="8">
        <f t="shared" si="118"/>
        <v>0</v>
      </c>
      <c r="BW605" s="6">
        <f t="shared" si="119"/>
        <v>0</v>
      </c>
      <c r="BX605" s="12">
        <v>1.1000000000000001</v>
      </c>
      <c r="BY605" s="13">
        <f t="shared" si="120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/>
      <c r="CJ605" s="1"/>
      <c r="CK605" s="8"/>
      <c r="CL605" s="8">
        <f t="shared" si="121"/>
        <v>0</v>
      </c>
      <c r="CM605" s="6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/>
      <c r="CW605" s="1"/>
      <c r="CX605" s="8"/>
      <c r="CY605" s="8">
        <f t="shared" si="122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/>
      <c r="DJ605" s="1"/>
      <c r="DK605" s="8"/>
      <c r="DL605" s="8">
        <f t="shared" si="123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367</v>
      </c>
      <c r="E606" s="27" t="s">
        <v>9</v>
      </c>
      <c r="F606" s="27" t="s">
        <v>142</v>
      </c>
      <c r="G606" s="28" t="s">
        <v>265</v>
      </c>
      <c r="H606" s="28">
        <v>26298</v>
      </c>
      <c r="I606" s="27" t="s">
        <v>727</v>
      </c>
      <c r="J606" s="6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>
        <v>0</v>
      </c>
      <c r="Q606" s="1">
        <v>0</v>
      </c>
      <c r="R606" s="1">
        <v>0</v>
      </c>
      <c r="S606" s="1"/>
      <c r="T606" s="1"/>
      <c r="U606" s="8"/>
      <c r="V606" s="20">
        <f t="shared" si="114"/>
        <v>16</v>
      </c>
      <c r="W606" s="6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/>
      <c r="AG606" s="1"/>
      <c r="AH606" s="8"/>
      <c r="AI606" s="20">
        <f t="shared" si="115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/>
      <c r="AT606" s="1"/>
      <c r="AU606" s="8"/>
      <c r="AV606" s="20">
        <f t="shared" si="116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/>
      <c r="BG606" s="1"/>
      <c r="BH606" s="8"/>
      <c r="BI606" s="20">
        <f t="shared" si="117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/>
      <c r="BT606" s="1"/>
      <c r="BU606" s="8"/>
      <c r="BV606" s="8">
        <f t="shared" si="118"/>
        <v>0</v>
      </c>
      <c r="BW606" s="6">
        <f t="shared" si="119"/>
        <v>0</v>
      </c>
      <c r="BX606" s="12">
        <v>0.2</v>
      </c>
      <c r="BY606" s="13">
        <f t="shared" si="120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/>
      <c r="CJ606" s="1"/>
      <c r="CK606" s="8"/>
      <c r="CL606" s="8">
        <f t="shared" si="121"/>
        <v>0</v>
      </c>
      <c r="CM606" s="6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/>
      <c r="CW606" s="1"/>
      <c r="CX606" s="8"/>
      <c r="CY606" s="8">
        <f t="shared" si="122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/>
      <c r="DJ606" s="1"/>
      <c r="DK606" s="8"/>
      <c r="DL606" s="8">
        <f t="shared" si="123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273</v>
      </c>
      <c r="E607" s="27" t="s">
        <v>261</v>
      </c>
      <c r="F607" s="27" t="s">
        <v>258</v>
      </c>
      <c r="G607" s="28" t="s">
        <v>303</v>
      </c>
      <c r="H607" s="28">
        <v>26309</v>
      </c>
      <c r="I607" s="27" t="s">
        <v>728</v>
      </c>
      <c r="J607" s="6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/>
      <c r="T607" s="1"/>
      <c r="U607" s="8"/>
      <c r="V607" s="20">
        <f t="shared" si="114"/>
        <v>0</v>
      </c>
      <c r="W607" s="6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/>
      <c r="AG607" s="1"/>
      <c r="AH607" s="8"/>
      <c r="AI607" s="20">
        <f t="shared" si="115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/>
      <c r="AT607" s="1"/>
      <c r="AU607" s="8"/>
      <c r="AV607" s="20">
        <f t="shared" si="116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/>
      <c r="BG607" s="1"/>
      <c r="BH607" s="8"/>
      <c r="BI607" s="20">
        <f t="shared" si="117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/>
      <c r="BT607" s="1"/>
      <c r="BU607" s="8"/>
      <c r="BV607" s="8">
        <f t="shared" si="118"/>
        <v>0</v>
      </c>
      <c r="BW607" s="6">
        <f t="shared" si="119"/>
        <v>0</v>
      </c>
      <c r="BX607" s="12">
        <v>0</v>
      </c>
      <c r="BY607" s="13">
        <f t="shared" si="120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/>
      <c r="CJ607" s="1"/>
      <c r="CK607" s="8"/>
      <c r="CL607" s="8">
        <f t="shared" si="121"/>
        <v>0</v>
      </c>
      <c r="CM607" s="6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/>
      <c r="CW607" s="1"/>
      <c r="CX607" s="8"/>
      <c r="CY607" s="8">
        <f t="shared" si="122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/>
      <c r="DJ607" s="1"/>
      <c r="DK607" s="8"/>
      <c r="DL607" s="8">
        <f t="shared" si="123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335</v>
      </c>
      <c r="E608" s="27" t="s">
        <v>3</v>
      </c>
      <c r="F608" s="27" t="s">
        <v>84</v>
      </c>
      <c r="G608" s="28" t="s">
        <v>265</v>
      </c>
      <c r="H608" s="28">
        <v>26374</v>
      </c>
      <c r="I608" s="27" t="s">
        <v>729</v>
      </c>
      <c r="J608" s="6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>
        <v>1</v>
      </c>
      <c r="Q608" s="1">
        <v>1</v>
      </c>
      <c r="R608" s="1">
        <v>1</v>
      </c>
      <c r="S608" s="1"/>
      <c r="T608" s="1"/>
      <c r="U608" s="8"/>
      <c r="V608" s="20">
        <f t="shared" si="114"/>
        <v>37</v>
      </c>
      <c r="W608" s="6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/>
      <c r="AG608" s="1"/>
      <c r="AH608" s="8"/>
      <c r="AI608" s="20">
        <f t="shared" si="115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/>
      <c r="AT608" s="1"/>
      <c r="AU608" s="8"/>
      <c r="AV608" s="20">
        <f t="shared" si="116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/>
      <c r="BG608" s="1"/>
      <c r="BH608" s="8"/>
      <c r="BI608" s="20">
        <f t="shared" si="117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/>
      <c r="BT608" s="1"/>
      <c r="BU608" s="8"/>
      <c r="BV608" s="8">
        <f t="shared" si="118"/>
        <v>0</v>
      </c>
      <c r="BW608" s="6">
        <f t="shared" si="119"/>
        <v>0</v>
      </c>
      <c r="BX608" s="12">
        <v>3.7</v>
      </c>
      <c r="BY608" s="13">
        <f t="shared" si="120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/>
      <c r="CJ608" s="1"/>
      <c r="CK608" s="8"/>
      <c r="CL608" s="8">
        <f t="shared" si="121"/>
        <v>0</v>
      </c>
      <c r="CM608" s="6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/>
      <c r="CW608" s="1"/>
      <c r="CX608" s="8"/>
      <c r="CY608" s="8">
        <f t="shared" si="122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/>
      <c r="DJ608" s="1"/>
      <c r="DK608" s="8"/>
      <c r="DL608" s="8">
        <f t="shared" si="123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273</v>
      </c>
      <c r="E609" s="27" t="s">
        <v>261</v>
      </c>
      <c r="F609" s="27" t="s">
        <v>258</v>
      </c>
      <c r="G609" s="28" t="s">
        <v>303</v>
      </c>
      <c r="H609" s="28">
        <v>26390</v>
      </c>
      <c r="I609" s="27" t="s">
        <v>730</v>
      </c>
      <c r="J609" s="6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/>
      <c r="T609" s="1"/>
      <c r="U609" s="8"/>
      <c r="V609" s="20">
        <f t="shared" si="114"/>
        <v>0</v>
      </c>
      <c r="W609" s="6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/>
      <c r="AG609" s="1"/>
      <c r="AH609" s="8"/>
      <c r="AI609" s="20">
        <f t="shared" si="115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/>
      <c r="AT609" s="1"/>
      <c r="AU609" s="8"/>
      <c r="AV609" s="20">
        <f t="shared" si="116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/>
      <c r="BG609" s="1"/>
      <c r="BH609" s="8"/>
      <c r="BI609" s="20">
        <f t="shared" si="117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/>
      <c r="BT609" s="1"/>
      <c r="BU609" s="8"/>
      <c r="BV609" s="8">
        <f t="shared" si="118"/>
        <v>0</v>
      </c>
      <c r="BW609" s="6">
        <f t="shared" si="119"/>
        <v>0</v>
      </c>
      <c r="BX609" s="12">
        <v>0</v>
      </c>
      <c r="BY609" s="13">
        <f t="shared" si="120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/>
      <c r="CJ609" s="1"/>
      <c r="CK609" s="8"/>
      <c r="CL609" s="8">
        <f t="shared" si="121"/>
        <v>0</v>
      </c>
      <c r="CM609" s="6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/>
      <c r="CW609" s="1"/>
      <c r="CX609" s="8"/>
      <c r="CY609" s="8">
        <f t="shared" si="122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/>
      <c r="DJ609" s="1"/>
      <c r="DK609" s="8"/>
      <c r="DL609" s="8">
        <f t="shared" si="123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367</v>
      </c>
      <c r="E610" s="27" t="s">
        <v>9</v>
      </c>
      <c r="F610" s="27" t="s">
        <v>10</v>
      </c>
      <c r="G610" s="28" t="s">
        <v>265</v>
      </c>
      <c r="H610" s="28">
        <v>26486</v>
      </c>
      <c r="I610" s="27" t="s">
        <v>731</v>
      </c>
      <c r="J610" s="6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>
        <v>1</v>
      </c>
      <c r="Q610" s="1">
        <v>2</v>
      </c>
      <c r="R610" s="1">
        <v>4</v>
      </c>
      <c r="S610" s="1"/>
      <c r="T610" s="1"/>
      <c r="U610" s="8"/>
      <c r="V610" s="20">
        <f t="shared" si="114"/>
        <v>42</v>
      </c>
      <c r="W610" s="6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/>
      <c r="AG610" s="1"/>
      <c r="AH610" s="8"/>
      <c r="AI610" s="20">
        <f t="shared" si="115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>
        <v>14</v>
      </c>
      <c r="AQ610" s="1">
        <v>0</v>
      </c>
      <c r="AR610" s="1">
        <v>0</v>
      </c>
      <c r="AS610" s="1"/>
      <c r="AT610" s="1"/>
      <c r="AU610" s="8"/>
      <c r="AV610" s="20">
        <f t="shared" si="116"/>
        <v>31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/>
      <c r="BG610" s="1"/>
      <c r="BH610" s="8"/>
      <c r="BI610" s="20">
        <f t="shared" si="117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/>
      <c r="BT610" s="1"/>
      <c r="BU610" s="8"/>
      <c r="BV610" s="8">
        <f t="shared" si="118"/>
        <v>0</v>
      </c>
      <c r="BW610" s="6">
        <f t="shared" si="119"/>
        <v>31</v>
      </c>
      <c r="BX610" s="12">
        <v>2.6</v>
      </c>
      <c r="BY610" s="13">
        <f t="shared" si="120"/>
        <v>11.923076923076923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/>
      <c r="CJ610" s="1"/>
      <c r="CK610" s="8"/>
      <c r="CL610" s="8">
        <f t="shared" si="121"/>
        <v>0</v>
      </c>
      <c r="CM610" s="6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/>
      <c r="CW610" s="1"/>
      <c r="CX610" s="8"/>
      <c r="CY610" s="8">
        <f t="shared" si="122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13</v>
      </c>
      <c r="DG610" s="1">
        <v>0</v>
      </c>
      <c r="DH610" s="1">
        <v>0</v>
      </c>
      <c r="DI610" s="1"/>
      <c r="DJ610" s="1"/>
      <c r="DK610" s="8"/>
      <c r="DL610" s="8">
        <f t="shared" si="123"/>
        <v>13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367</v>
      </c>
      <c r="E611" s="27" t="s">
        <v>9</v>
      </c>
      <c r="F611" s="27" t="s">
        <v>10</v>
      </c>
      <c r="G611" s="28" t="s">
        <v>265</v>
      </c>
      <c r="H611" s="28">
        <v>26487</v>
      </c>
      <c r="I611" s="27" t="s">
        <v>732</v>
      </c>
      <c r="J611" s="6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>
        <v>1</v>
      </c>
      <c r="Q611" s="1">
        <v>0</v>
      </c>
      <c r="R611" s="1">
        <v>1</v>
      </c>
      <c r="S611" s="1"/>
      <c r="T611" s="1"/>
      <c r="U611" s="8"/>
      <c r="V611" s="20">
        <f t="shared" si="114"/>
        <v>14</v>
      </c>
      <c r="W611" s="6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/>
      <c r="AG611" s="1"/>
      <c r="AH611" s="8"/>
      <c r="AI611" s="20">
        <f t="shared" si="115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/>
      <c r="AT611" s="1"/>
      <c r="AU611" s="8"/>
      <c r="AV611" s="20">
        <f t="shared" si="116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/>
      <c r="BG611" s="1"/>
      <c r="BH611" s="8"/>
      <c r="BI611" s="20">
        <f t="shared" si="117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/>
      <c r="BT611" s="1"/>
      <c r="BU611" s="8"/>
      <c r="BV611" s="8">
        <f t="shared" si="118"/>
        <v>0</v>
      </c>
      <c r="BW611" s="6">
        <f t="shared" si="119"/>
        <v>0</v>
      </c>
      <c r="BX611" s="12">
        <v>1</v>
      </c>
      <c r="BY611" s="13">
        <f t="shared" si="120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/>
      <c r="CJ611" s="1"/>
      <c r="CK611" s="8"/>
      <c r="CL611" s="8">
        <f t="shared" si="121"/>
        <v>0</v>
      </c>
      <c r="CM611" s="6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/>
      <c r="CW611" s="1"/>
      <c r="CX611" s="8"/>
      <c r="CY611" s="8">
        <f t="shared" si="122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/>
      <c r="DJ611" s="1"/>
      <c r="DK611" s="8"/>
      <c r="DL611" s="8">
        <f t="shared" si="123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367</v>
      </c>
      <c r="E612" s="27" t="s">
        <v>9</v>
      </c>
      <c r="F612" s="27" t="s">
        <v>139</v>
      </c>
      <c r="G612" s="28" t="s">
        <v>265</v>
      </c>
      <c r="H612" s="28">
        <v>26488</v>
      </c>
      <c r="I612" s="27" t="s">
        <v>733</v>
      </c>
      <c r="J612" s="6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>
        <v>1</v>
      </c>
      <c r="Q612" s="1">
        <v>1</v>
      </c>
      <c r="R612" s="1">
        <v>1</v>
      </c>
      <c r="S612" s="1"/>
      <c r="T612" s="1"/>
      <c r="U612" s="8"/>
      <c r="V612" s="20">
        <f t="shared" si="114"/>
        <v>34</v>
      </c>
      <c r="W612" s="6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/>
      <c r="AG612" s="1"/>
      <c r="AH612" s="8"/>
      <c r="AI612" s="20">
        <f t="shared" si="115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/>
      <c r="AT612" s="1"/>
      <c r="AU612" s="8"/>
      <c r="AV612" s="20">
        <f t="shared" si="116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/>
      <c r="BG612" s="1"/>
      <c r="BH612" s="8"/>
      <c r="BI612" s="20">
        <f t="shared" si="117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/>
      <c r="BT612" s="1"/>
      <c r="BU612" s="8"/>
      <c r="BV612" s="8">
        <f t="shared" si="118"/>
        <v>0</v>
      </c>
      <c r="BW612" s="6">
        <f t="shared" si="119"/>
        <v>0</v>
      </c>
      <c r="BX612" s="12">
        <v>1</v>
      </c>
      <c r="BY612" s="13">
        <f t="shared" si="120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/>
      <c r="CJ612" s="1"/>
      <c r="CK612" s="8"/>
      <c r="CL612" s="8">
        <f t="shared" si="121"/>
        <v>0</v>
      </c>
      <c r="CM612" s="6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/>
      <c r="CW612" s="1"/>
      <c r="CX612" s="8"/>
      <c r="CY612" s="8">
        <f t="shared" si="122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/>
      <c r="DJ612" s="1"/>
      <c r="DK612" s="8"/>
      <c r="DL612" s="8">
        <f t="shared" si="123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367</v>
      </c>
      <c r="E613" s="27" t="s">
        <v>9</v>
      </c>
      <c r="F613" s="27" t="s">
        <v>10</v>
      </c>
      <c r="G613" s="28" t="s">
        <v>265</v>
      </c>
      <c r="H613" s="28">
        <v>26489</v>
      </c>
      <c r="I613" s="27" t="s">
        <v>734</v>
      </c>
      <c r="J613" s="6">
        <v>5</v>
      </c>
      <c r="K613" s="1">
        <v>2</v>
      </c>
      <c r="L613" s="1">
        <v>0</v>
      </c>
      <c r="M613" s="1">
        <v>0</v>
      </c>
      <c r="N613" s="1">
        <v>1</v>
      </c>
      <c r="O613" s="1">
        <v>0</v>
      </c>
      <c r="P613" s="1">
        <v>0</v>
      </c>
      <c r="Q613" s="1">
        <v>0</v>
      </c>
      <c r="R613" s="1">
        <v>0</v>
      </c>
      <c r="S613" s="1"/>
      <c r="T613" s="1"/>
      <c r="U613" s="8"/>
      <c r="V613" s="20">
        <f t="shared" si="114"/>
        <v>8</v>
      </c>
      <c r="W613" s="6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/>
      <c r="AG613" s="1"/>
      <c r="AH613" s="8"/>
      <c r="AI613" s="20">
        <f t="shared" si="115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/>
      <c r="AT613" s="1"/>
      <c r="AU613" s="8"/>
      <c r="AV613" s="20">
        <f t="shared" si="116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/>
      <c r="BG613" s="1"/>
      <c r="BH613" s="8"/>
      <c r="BI613" s="20">
        <f t="shared" si="117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/>
      <c r="BT613" s="1"/>
      <c r="BU613" s="8"/>
      <c r="BV613" s="8">
        <f t="shared" si="118"/>
        <v>0</v>
      </c>
      <c r="BW613" s="6">
        <f t="shared" si="119"/>
        <v>0</v>
      </c>
      <c r="BX613" s="12">
        <v>0.9</v>
      </c>
      <c r="BY613" s="13">
        <f t="shared" si="120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/>
      <c r="CJ613" s="1"/>
      <c r="CK613" s="8"/>
      <c r="CL613" s="8">
        <f t="shared" si="121"/>
        <v>0</v>
      </c>
      <c r="CM613" s="6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/>
      <c r="CW613" s="1"/>
      <c r="CX613" s="8"/>
      <c r="CY613" s="8">
        <f t="shared" si="122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/>
      <c r="DJ613" s="1"/>
      <c r="DK613" s="8"/>
      <c r="DL613" s="8">
        <f t="shared" si="123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367</v>
      </c>
      <c r="E614" s="27" t="s">
        <v>9</v>
      </c>
      <c r="F614" s="27" t="s">
        <v>10</v>
      </c>
      <c r="G614" s="28" t="s">
        <v>265</v>
      </c>
      <c r="H614" s="28">
        <v>26490</v>
      </c>
      <c r="I614" s="27" t="s">
        <v>735</v>
      </c>
      <c r="J614" s="6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2</v>
      </c>
      <c r="S614" s="1"/>
      <c r="T614" s="1"/>
      <c r="U614" s="8"/>
      <c r="V614" s="20">
        <f t="shared" si="114"/>
        <v>13</v>
      </c>
      <c r="W614" s="6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/>
      <c r="AG614" s="1"/>
      <c r="AH614" s="8"/>
      <c r="AI614" s="20">
        <f t="shared" si="115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/>
      <c r="AT614" s="1"/>
      <c r="AU614" s="8"/>
      <c r="AV614" s="20">
        <f t="shared" si="116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/>
      <c r="BG614" s="1"/>
      <c r="BH614" s="8"/>
      <c r="BI614" s="20">
        <f t="shared" si="117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/>
      <c r="BT614" s="1"/>
      <c r="BU614" s="8"/>
      <c r="BV614" s="8">
        <f t="shared" si="118"/>
        <v>0</v>
      </c>
      <c r="BW614" s="6">
        <f t="shared" si="119"/>
        <v>0</v>
      </c>
      <c r="BX614" s="12">
        <v>1.5</v>
      </c>
      <c r="BY614" s="13">
        <f t="shared" si="120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/>
      <c r="CJ614" s="1"/>
      <c r="CK614" s="8"/>
      <c r="CL614" s="8">
        <f t="shared" si="121"/>
        <v>0</v>
      </c>
      <c r="CM614" s="6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/>
      <c r="CW614" s="1"/>
      <c r="CX614" s="8"/>
      <c r="CY614" s="8">
        <f t="shared" si="122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/>
      <c r="DJ614" s="1"/>
      <c r="DK614" s="8"/>
      <c r="DL614" s="8">
        <f t="shared" si="123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367</v>
      </c>
      <c r="E615" s="27" t="s">
        <v>9</v>
      </c>
      <c r="F615" s="27" t="s">
        <v>10</v>
      </c>
      <c r="G615" s="28" t="s">
        <v>265</v>
      </c>
      <c r="H615" s="28">
        <v>26496</v>
      </c>
      <c r="I615" s="27" t="s">
        <v>736</v>
      </c>
      <c r="J615" s="6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/>
      <c r="T615" s="1"/>
      <c r="U615" s="8"/>
      <c r="V615" s="20">
        <f t="shared" si="114"/>
        <v>14</v>
      </c>
      <c r="W615" s="6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10</v>
      </c>
      <c r="AD615" s="1">
        <v>0</v>
      </c>
      <c r="AE615" s="1">
        <v>0</v>
      </c>
      <c r="AF615" s="1"/>
      <c r="AG615" s="1"/>
      <c r="AH615" s="8"/>
      <c r="AI615" s="20">
        <f t="shared" si="115"/>
        <v>10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/>
      <c r="AT615" s="1"/>
      <c r="AU615" s="8"/>
      <c r="AV615" s="20">
        <f t="shared" si="116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/>
      <c r="BG615" s="1"/>
      <c r="BH615" s="8"/>
      <c r="BI615" s="20">
        <f t="shared" si="117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/>
      <c r="BT615" s="1"/>
      <c r="BU615" s="8"/>
      <c r="BV615" s="8">
        <f t="shared" si="118"/>
        <v>0</v>
      </c>
      <c r="BW615" s="6">
        <f t="shared" si="119"/>
        <v>10</v>
      </c>
      <c r="BX615" s="12">
        <v>1.4</v>
      </c>
      <c r="BY615" s="13">
        <f t="shared" si="120"/>
        <v>7.1428571428571432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/>
      <c r="CJ615" s="1"/>
      <c r="CK615" s="8"/>
      <c r="CL615" s="8">
        <f t="shared" si="121"/>
        <v>0</v>
      </c>
      <c r="CM615" s="6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/>
      <c r="CW615" s="1"/>
      <c r="CX615" s="8"/>
      <c r="CY615" s="8">
        <f t="shared" si="122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10</v>
      </c>
      <c r="DG615" s="1">
        <v>0</v>
      </c>
      <c r="DH615" s="1">
        <v>0</v>
      </c>
      <c r="DI615" s="1"/>
      <c r="DJ615" s="1"/>
      <c r="DK615" s="8"/>
      <c r="DL615" s="8">
        <f t="shared" si="123"/>
        <v>10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273</v>
      </c>
      <c r="E616" s="27" t="s">
        <v>261</v>
      </c>
      <c r="F616" s="27" t="s">
        <v>258</v>
      </c>
      <c r="G616" s="28" t="s">
        <v>287</v>
      </c>
      <c r="H616" s="28">
        <v>26505</v>
      </c>
      <c r="I616" s="27" t="s">
        <v>737</v>
      </c>
      <c r="J616" s="6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/>
      <c r="T616" s="1"/>
      <c r="U616" s="8"/>
      <c r="V616" s="20">
        <f t="shared" si="114"/>
        <v>0</v>
      </c>
      <c r="W616" s="6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/>
      <c r="AG616" s="1"/>
      <c r="AH616" s="8"/>
      <c r="AI616" s="20">
        <f t="shared" si="115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/>
      <c r="AT616" s="1"/>
      <c r="AU616" s="8"/>
      <c r="AV616" s="20">
        <f t="shared" si="116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/>
      <c r="BG616" s="1"/>
      <c r="BH616" s="8"/>
      <c r="BI616" s="20">
        <f t="shared" si="117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/>
      <c r="BT616" s="1"/>
      <c r="BU616" s="8"/>
      <c r="BV616" s="8">
        <f t="shared" si="118"/>
        <v>0</v>
      </c>
      <c r="BW616" s="6">
        <f t="shared" si="119"/>
        <v>0</v>
      </c>
      <c r="BX616" s="12">
        <v>0</v>
      </c>
      <c r="BY616" s="13">
        <f t="shared" si="120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/>
      <c r="CJ616" s="1"/>
      <c r="CK616" s="8"/>
      <c r="CL616" s="8">
        <f t="shared" si="121"/>
        <v>0</v>
      </c>
      <c r="CM616" s="6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/>
      <c r="CW616" s="1"/>
      <c r="CX616" s="8"/>
      <c r="CY616" s="8">
        <f t="shared" si="122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/>
      <c r="DJ616" s="1"/>
      <c r="DK616" s="8"/>
      <c r="DL616" s="8">
        <f t="shared" si="123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273</v>
      </c>
      <c r="E617" s="27" t="s">
        <v>261</v>
      </c>
      <c r="F617" s="27" t="s">
        <v>258</v>
      </c>
      <c r="G617" s="28" t="s">
        <v>287</v>
      </c>
      <c r="H617" s="28">
        <v>26602</v>
      </c>
      <c r="I617" s="27" t="s">
        <v>738</v>
      </c>
      <c r="J617" s="6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/>
      <c r="T617" s="1"/>
      <c r="U617" s="8"/>
      <c r="V617" s="20">
        <f t="shared" si="114"/>
        <v>0</v>
      </c>
      <c r="W617" s="6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/>
      <c r="AG617" s="1"/>
      <c r="AH617" s="8"/>
      <c r="AI617" s="20">
        <f t="shared" si="115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/>
      <c r="AT617" s="1"/>
      <c r="AU617" s="8"/>
      <c r="AV617" s="20">
        <f t="shared" si="116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/>
      <c r="BG617" s="1"/>
      <c r="BH617" s="8"/>
      <c r="BI617" s="20">
        <f t="shared" si="117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/>
      <c r="BT617" s="1"/>
      <c r="BU617" s="8"/>
      <c r="BV617" s="8">
        <f t="shared" si="118"/>
        <v>0</v>
      </c>
      <c r="BW617" s="6">
        <f t="shared" si="119"/>
        <v>0</v>
      </c>
      <c r="BX617" s="12">
        <v>0</v>
      </c>
      <c r="BY617" s="13">
        <f t="shared" si="120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/>
      <c r="CJ617" s="1"/>
      <c r="CK617" s="8"/>
      <c r="CL617" s="8">
        <f t="shared" si="121"/>
        <v>0</v>
      </c>
      <c r="CM617" s="6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/>
      <c r="CW617" s="1"/>
      <c r="CX617" s="8"/>
      <c r="CY617" s="8">
        <f t="shared" si="122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/>
      <c r="DJ617" s="1"/>
      <c r="DK617" s="8"/>
      <c r="DL617" s="8">
        <f t="shared" si="123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335</v>
      </c>
      <c r="E618" s="27" t="s">
        <v>3</v>
      </c>
      <c r="F618" s="27" t="s">
        <v>84</v>
      </c>
      <c r="G618" s="28" t="s">
        <v>265</v>
      </c>
      <c r="H618" s="28">
        <v>26611</v>
      </c>
      <c r="I618" s="27" t="s">
        <v>739</v>
      </c>
      <c r="J618" s="6">
        <v>8</v>
      </c>
      <c r="K618" s="1">
        <v>3</v>
      </c>
      <c r="L618" s="1">
        <v>3</v>
      </c>
      <c r="M618" s="1">
        <v>2</v>
      </c>
      <c r="N618" s="1">
        <v>1</v>
      </c>
      <c r="O618" s="1">
        <v>0</v>
      </c>
      <c r="P618" s="1">
        <v>2</v>
      </c>
      <c r="Q618" s="1">
        <v>1</v>
      </c>
      <c r="R618" s="1">
        <v>0</v>
      </c>
      <c r="S618" s="1"/>
      <c r="T618" s="1"/>
      <c r="U618" s="8"/>
      <c r="V618" s="20">
        <f t="shared" si="114"/>
        <v>20</v>
      </c>
      <c r="W618" s="6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/>
      <c r="AG618" s="1"/>
      <c r="AH618" s="8"/>
      <c r="AI618" s="20">
        <f t="shared" si="115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/>
      <c r="AT618" s="1"/>
      <c r="AU618" s="8"/>
      <c r="AV618" s="20">
        <f t="shared" si="116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/>
      <c r="BG618" s="1"/>
      <c r="BH618" s="8"/>
      <c r="BI618" s="20">
        <f t="shared" si="117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/>
      <c r="BT618" s="1"/>
      <c r="BU618" s="8"/>
      <c r="BV618" s="8">
        <f t="shared" si="118"/>
        <v>0</v>
      </c>
      <c r="BW618" s="6">
        <f t="shared" si="119"/>
        <v>0</v>
      </c>
      <c r="BX618" s="12">
        <v>1.8</v>
      </c>
      <c r="BY618" s="13">
        <f t="shared" si="120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/>
      <c r="CJ618" s="1"/>
      <c r="CK618" s="8"/>
      <c r="CL618" s="8">
        <f t="shared" si="121"/>
        <v>0</v>
      </c>
      <c r="CM618" s="6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/>
      <c r="CW618" s="1"/>
      <c r="CX618" s="8"/>
      <c r="CY618" s="8">
        <f t="shared" si="122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/>
      <c r="DJ618" s="1"/>
      <c r="DK618" s="8"/>
      <c r="DL618" s="8">
        <f t="shared" si="123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273</v>
      </c>
      <c r="E619" s="27" t="s">
        <v>261</v>
      </c>
      <c r="F619" s="27" t="s">
        <v>258</v>
      </c>
      <c r="G619" s="28" t="s">
        <v>303</v>
      </c>
      <c r="H619" s="28">
        <v>26626</v>
      </c>
      <c r="I619" s="27" t="s">
        <v>740</v>
      </c>
      <c r="J619" s="6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/>
      <c r="T619" s="1"/>
      <c r="U619" s="8"/>
      <c r="V619" s="20">
        <f t="shared" si="114"/>
        <v>0</v>
      </c>
      <c r="W619" s="6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/>
      <c r="AG619" s="1"/>
      <c r="AH619" s="8"/>
      <c r="AI619" s="20">
        <f t="shared" si="115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/>
      <c r="AT619" s="1"/>
      <c r="AU619" s="8"/>
      <c r="AV619" s="20">
        <f t="shared" si="116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/>
      <c r="BG619" s="1"/>
      <c r="BH619" s="8"/>
      <c r="BI619" s="20">
        <f t="shared" si="117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/>
      <c r="BT619" s="1"/>
      <c r="BU619" s="8"/>
      <c r="BV619" s="8">
        <f t="shared" si="118"/>
        <v>0</v>
      </c>
      <c r="BW619" s="6">
        <f t="shared" si="119"/>
        <v>0</v>
      </c>
      <c r="BX619" s="12">
        <v>0</v>
      </c>
      <c r="BY619" s="13">
        <f t="shared" si="120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/>
      <c r="CJ619" s="1"/>
      <c r="CK619" s="8"/>
      <c r="CL619" s="8">
        <f t="shared" si="121"/>
        <v>0</v>
      </c>
      <c r="CM619" s="6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/>
      <c r="CW619" s="1"/>
      <c r="CX619" s="8"/>
      <c r="CY619" s="8">
        <f t="shared" si="122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/>
      <c r="DJ619" s="1"/>
      <c r="DK619" s="8"/>
      <c r="DL619" s="8">
        <f t="shared" si="123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335</v>
      </c>
      <c r="E620" s="27" t="s">
        <v>3</v>
      </c>
      <c r="F620" s="27" t="s">
        <v>11</v>
      </c>
      <c r="G620" s="28" t="s">
        <v>265</v>
      </c>
      <c r="H620" s="28">
        <v>26631</v>
      </c>
      <c r="I620" s="27" t="s">
        <v>741</v>
      </c>
      <c r="J620" s="6">
        <v>3</v>
      </c>
      <c r="K620" s="1">
        <v>5</v>
      </c>
      <c r="L620" s="1">
        <v>5</v>
      </c>
      <c r="M620" s="1">
        <v>0</v>
      </c>
      <c r="N620" s="1">
        <v>0</v>
      </c>
      <c r="O620" s="1">
        <v>2</v>
      </c>
      <c r="P620" s="1">
        <v>0</v>
      </c>
      <c r="Q620" s="1">
        <v>5</v>
      </c>
      <c r="R620" s="1">
        <v>0</v>
      </c>
      <c r="S620" s="1"/>
      <c r="T620" s="1"/>
      <c r="U620" s="8"/>
      <c r="V620" s="20">
        <f t="shared" si="114"/>
        <v>20</v>
      </c>
      <c r="W620" s="6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/>
      <c r="AG620" s="1"/>
      <c r="AH620" s="8"/>
      <c r="AI620" s="20">
        <f t="shared" si="115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/>
      <c r="AT620" s="1"/>
      <c r="AU620" s="8"/>
      <c r="AV620" s="20">
        <f t="shared" si="116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/>
      <c r="BG620" s="1"/>
      <c r="BH620" s="8"/>
      <c r="BI620" s="20">
        <f t="shared" si="117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/>
      <c r="BT620" s="1"/>
      <c r="BU620" s="8"/>
      <c r="BV620" s="8">
        <f t="shared" si="118"/>
        <v>0</v>
      </c>
      <c r="BW620" s="6">
        <f t="shared" si="119"/>
        <v>0</v>
      </c>
      <c r="BX620" s="12">
        <v>0.8</v>
      </c>
      <c r="BY620" s="13">
        <f t="shared" si="120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/>
      <c r="CJ620" s="1"/>
      <c r="CK620" s="8"/>
      <c r="CL620" s="8">
        <f t="shared" si="121"/>
        <v>0</v>
      </c>
      <c r="CM620" s="6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/>
      <c r="CW620" s="1"/>
      <c r="CX620" s="8"/>
      <c r="CY620" s="8">
        <f t="shared" si="122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/>
      <c r="DJ620" s="1"/>
      <c r="DK620" s="8"/>
      <c r="DL620" s="8">
        <f t="shared" si="123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389</v>
      </c>
      <c r="E621" s="27" t="s">
        <v>13</v>
      </c>
      <c r="F621" s="27" t="s">
        <v>14</v>
      </c>
      <c r="G621" s="28" t="s">
        <v>265</v>
      </c>
      <c r="H621" s="28">
        <v>26697</v>
      </c>
      <c r="I621" s="27" t="s">
        <v>742</v>
      </c>
      <c r="J621" s="6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>
        <v>0</v>
      </c>
      <c r="Q621" s="1">
        <v>1</v>
      </c>
      <c r="R621" s="1">
        <v>0</v>
      </c>
      <c r="S621" s="1"/>
      <c r="T621" s="1"/>
      <c r="U621" s="8"/>
      <c r="V621" s="20">
        <f t="shared" si="114"/>
        <v>8</v>
      </c>
      <c r="W621" s="6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/>
      <c r="AG621" s="1"/>
      <c r="AH621" s="8"/>
      <c r="AI621" s="20">
        <f t="shared" si="115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/>
      <c r="AT621" s="1"/>
      <c r="AU621" s="8"/>
      <c r="AV621" s="20">
        <f t="shared" si="116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/>
      <c r="BG621" s="1"/>
      <c r="BH621" s="8"/>
      <c r="BI621" s="20">
        <f t="shared" si="117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/>
      <c r="BT621" s="1"/>
      <c r="BU621" s="8"/>
      <c r="BV621" s="8">
        <f t="shared" si="118"/>
        <v>0</v>
      </c>
      <c r="BW621" s="6">
        <f t="shared" si="119"/>
        <v>0</v>
      </c>
      <c r="BX621" s="12">
        <v>0.3</v>
      </c>
      <c r="BY621" s="13">
        <f t="shared" si="120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/>
      <c r="CJ621" s="1"/>
      <c r="CK621" s="8"/>
      <c r="CL621" s="8">
        <f t="shared" si="121"/>
        <v>0</v>
      </c>
      <c r="CM621" s="6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/>
      <c r="CW621" s="1"/>
      <c r="CX621" s="8"/>
      <c r="CY621" s="8">
        <f t="shared" si="122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/>
      <c r="DJ621" s="1"/>
      <c r="DK621" s="8"/>
      <c r="DL621" s="8">
        <f t="shared" si="123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402</v>
      </c>
      <c r="E622" s="27" t="s">
        <v>225</v>
      </c>
      <c r="F622" s="27" t="s">
        <v>159</v>
      </c>
      <c r="G622" s="28" t="s">
        <v>265</v>
      </c>
      <c r="H622" s="28">
        <v>26740</v>
      </c>
      <c r="I622" s="27" t="s">
        <v>743</v>
      </c>
      <c r="J622" s="6">
        <v>4</v>
      </c>
      <c r="K622" s="1">
        <v>1</v>
      </c>
      <c r="L622" s="1">
        <v>3</v>
      </c>
      <c r="M622" s="1">
        <v>0</v>
      </c>
      <c r="N622" s="1">
        <v>0</v>
      </c>
      <c r="O622" s="1">
        <v>4</v>
      </c>
      <c r="P622" s="1">
        <v>0</v>
      </c>
      <c r="Q622" s="1">
        <v>0</v>
      </c>
      <c r="R622" s="1">
        <v>0</v>
      </c>
      <c r="S622" s="1"/>
      <c r="T622" s="1"/>
      <c r="U622" s="8"/>
      <c r="V622" s="20">
        <f t="shared" si="114"/>
        <v>12</v>
      </c>
      <c r="W622" s="6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/>
      <c r="AG622" s="1"/>
      <c r="AH622" s="8"/>
      <c r="AI622" s="20">
        <f t="shared" si="115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/>
      <c r="AT622" s="1"/>
      <c r="AU622" s="8"/>
      <c r="AV622" s="20">
        <f t="shared" si="116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/>
      <c r="BG622" s="1"/>
      <c r="BH622" s="8"/>
      <c r="BI622" s="20">
        <f t="shared" si="117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/>
      <c r="BT622" s="1"/>
      <c r="BU622" s="8"/>
      <c r="BV622" s="8">
        <f t="shared" si="118"/>
        <v>0</v>
      </c>
      <c r="BW622" s="6">
        <f t="shared" si="119"/>
        <v>0</v>
      </c>
      <c r="BX622" s="12">
        <v>0.4</v>
      </c>
      <c r="BY622" s="13">
        <f t="shared" si="120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/>
      <c r="CJ622" s="1"/>
      <c r="CK622" s="8"/>
      <c r="CL622" s="8">
        <f t="shared" si="121"/>
        <v>0</v>
      </c>
      <c r="CM622" s="6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/>
      <c r="CW622" s="1"/>
      <c r="CX622" s="8"/>
      <c r="CY622" s="8">
        <f t="shared" si="122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/>
      <c r="DJ622" s="1"/>
      <c r="DK622" s="8"/>
      <c r="DL622" s="8">
        <f t="shared" si="123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402</v>
      </c>
      <c r="E623" s="27" t="s">
        <v>225</v>
      </c>
      <c r="F623" s="27" t="s">
        <v>159</v>
      </c>
      <c r="G623" s="28" t="s">
        <v>265</v>
      </c>
      <c r="H623" s="28">
        <v>26741</v>
      </c>
      <c r="I623" s="27" t="s">
        <v>744</v>
      </c>
      <c r="J623" s="6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>
        <v>0</v>
      </c>
      <c r="Q623" s="1">
        <v>1</v>
      </c>
      <c r="R623" s="1">
        <v>0</v>
      </c>
      <c r="S623" s="1"/>
      <c r="T623" s="1"/>
      <c r="U623" s="8"/>
      <c r="V623" s="20">
        <f t="shared" si="114"/>
        <v>13</v>
      </c>
      <c r="W623" s="6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/>
      <c r="AG623" s="1"/>
      <c r="AH623" s="8"/>
      <c r="AI623" s="20">
        <f t="shared" si="115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/>
      <c r="AT623" s="1"/>
      <c r="AU623" s="8"/>
      <c r="AV623" s="20">
        <f t="shared" si="116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/>
      <c r="BG623" s="1"/>
      <c r="BH623" s="8"/>
      <c r="BI623" s="20">
        <f t="shared" si="117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/>
      <c r="BT623" s="1"/>
      <c r="BU623" s="8"/>
      <c r="BV623" s="8">
        <f t="shared" si="118"/>
        <v>0</v>
      </c>
      <c r="BW623" s="6">
        <f t="shared" si="119"/>
        <v>0</v>
      </c>
      <c r="BX623" s="12">
        <v>0.5</v>
      </c>
      <c r="BY623" s="13">
        <f t="shared" si="120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/>
      <c r="CJ623" s="1"/>
      <c r="CK623" s="8"/>
      <c r="CL623" s="8">
        <f t="shared" si="121"/>
        <v>0</v>
      </c>
      <c r="CM623" s="6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/>
      <c r="CW623" s="1"/>
      <c r="CX623" s="8"/>
      <c r="CY623" s="8">
        <f t="shared" si="122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/>
      <c r="DJ623" s="1"/>
      <c r="DK623" s="8"/>
      <c r="DL623" s="8">
        <f t="shared" si="123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389</v>
      </c>
      <c r="E624" s="27" t="s">
        <v>13</v>
      </c>
      <c r="F624" s="27" t="s">
        <v>148</v>
      </c>
      <c r="G624" s="28" t="s">
        <v>265</v>
      </c>
      <c r="H624" s="28">
        <v>26774</v>
      </c>
      <c r="I624" s="27" t="s">
        <v>745</v>
      </c>
      <c r="J624" s="6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/>
      <c r="T624" s="1"/>
      <c r="U624" s="8"/>
      <c r="V624" s="20">
        <f t="shared" si="114"/>
        <v>4</v>
      </c>
      <c r="W624" s="6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2</v>
      </c>
      <c r="AE624" s="1">
        <v>0</v>
      </c>
      <c r="AF624" s="1"/>
      <c r="AG624" s="1"/>
      <c r="AH624" s="8"/>
      <c r="AI624" s="20">
        <f t="shared" si="115"/>
        <v>2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/>
      <c r="AT624" s="1"/>
      <c r="AU624" s="8"/>
      <c r="AV624" s="20">
        <f t="shared" si="116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/>
      <c r="BG624" s="1"/>
      <c r="BH624" s="8"/>
      <c r="BI624" s="20">
        <f t="shared" si="117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/>
      <c r="BT624" s="1"/>
      <c r="BU624" s="8"/>
      <c r="BV624" s="8">
        <f t="shared" si="118"/>
        <v>0</v>
      </c>
      <c r="BW624" s="6">
        <f t="shared" si="119"/>
        <v>2</v>
      </c>
      <c r="BX624" s="12">
        <v>0.4</v>
      </c>
      <c r="BY624" s="13">
        <f t="shared" si="120"/>
        <v>5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/>
      <c r="CJ624" s="1"/>
      <c r="CK624" s="8"/>
      <c r="CL624" s="8">
        <f t="shared" si="121"/>
        <v>0</v>
      </c>
      <c r="CM624" s="6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/>
      <c r="CW624" s="1"/>
      <c r="CX624" s="8"/>
      <c r="CY624" s="8">
        <f t="shared" si="122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1</v>
      </c>
      <c r="DH624" s="1">
        <v>0</v>
      </c>
      <c r="DI624" s="1"/>
      <c r="DJ624" s="1"/>
      <c r="DK624" s="8"/>
      <c r="DL624" s="8">
        <f t="shared" si="123"/>
        <v>1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335</v>
      </c>
      <c r="E625" s="27" t="s">
        <v>3</v>
      </c>
      <c r="F625" s="27" t="s">
        <v>11</v>
      </c>
      <c r="G625" s="28" t="s">
        <v>265</v>
      </c>
      <c r="H625" s="28">
        <v>26839</v>
      </c>
      <c r="I625" s="27" t="s">
        <v>746</v>
      </c>
      <c r="J625" s="6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>
        <v>1</v>
      </c>
      <c r="Q625" s="1">
        <v>0</v>
      </c>
      <c r="R625" s="1">
        <v>0</v>
      </c>
      <c r="S625" s="1"/>
      <c r="T625" s="1"/>
      <c r="U625" s="8"/>
      <c r="V625" s="20">
        <f t="shared" si="114"/>
        <v>6</v>
      </c>
      <c r="W625" s="6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/>
      <c r="AG625" s="1"/>
      <c r="AH625" s="8"/>
      <c r="AI625" s="20">
        <f t="shared" si="115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/>
      <c r="AT625" s="1"/>
      <c r="AU625" s="8"/>
      <c r="AV625" s="20">
        <f t="shared" si="116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/>
      <c r="BG625" s="1"/>
      <c r="BH625" s="8"/>
      <c r="BI625" s="20">
        <f t="shared" si="117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/>
      <c r="BT625" s="1"/>
      <c r="BU625" s="8"/>
      <c r="BV625" s="8">
        <f t="shared" si="118"/>
        <v>0</v>
      </c>
      <c r="BW625" s="6">
        <f t="shared" si="119"/>
        <v>0</v>
      </c>
      <c r="BX625" s="12">
        <v>0.2</v>
      </c>
      <c r="BY625" s="13">
        <f t="shared" si="120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/>
      <c r="CJ625" s="1"/>
      <c r="CK625" s="8"/>
      <c r="CL625" s="8">
        <f t="shared" si="121"/>
        <v>0</v>
      </c>
      <c r="CM625" s="6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/>
      <c r="CW625" s="1"/>
      <c r="CX625" s="8"/>
      <c r="CY625" s="8">
        <f t="shared" si="122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/>
      <c r="DJ625" s="1"/>
      <c r="DK625" s="8"/>
      <c r="DL625" s="8">
        <f t="shared" si="123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273</v>
      </c>
      <c r="E626" s="27" t="s">
        <v>273</v>
      </c>
      <c r="F626" s="27" t="s">
        <v>273</v>
      </c>
      <c r="G626" s="28" t="s">
        <v>267</v>
      </c>
      <c r="H626" s="28">
        <v>26966</v>
      </c>
      <c r="I626" s="27" t="s">
        <v>286</v>
      </c>
      <c r="J626" s="6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/>
      <c r="T626" s="1"/>
      <c r="U626" s="8"/>
      <c r="V626" s="20">
        <f t="shared" si="114"/>
        <v>0</v>
      </c>
      <c r="W626" s="6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/>
      <c r="AG626" s="1"/>
      <c r="AH626" s="8"/>
      <c r="AI626" s="20">
        <f t="shared" si="115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/>
      <c r="AT626" s="1"/>
      <c r="AU626" s="8"/>
      <c r="AV626" s="20">
        <f t="shared" si="116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/>
      <c r="BG626" s="1"/>
      <c r="BH626" s="8"/>
      <c r="BI626" s="20">
        <f t="shared" si="117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/>
      <c r="BT626" s="1"/>
      <c r="BU626" s="8"/>
      <c r="BV626" s="8">
        <f t="shared" si="118"/>
        <v>0</v>
      </c>
      <c r="BW626" s="6">
        <f t="shared" si="119"/>
        <v>0</v>
      </c>
      <c r="BX626" s="12">
        <v>0</v>
      </c>
      <c r="BY626" s="13">
        <f t="shared" si="120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/>
      <c r="CJ626" s="1"/>
      <c r="CK626" s="8"/>
      <c r="CL626" s="8">
        <f t="shared" si="121"/>
        <v>0</v>
      </c>
      <c r="CM626" s="6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/>
      <c r="CW626" s="1"/>
      <c r="CX626" s="8"/>
      <c r="CY626" s="8">
        <f t="shared" si="122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/>
      <c r="DJ626" s="1"/>
      <c r="DK626" s="8"/>
      <c r="DL626" s="8">
        <f t="shared" si="123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273</v>
      </c>
      <c r="E627" s="27" t="s">
        <v>261</v>
      </c>
      <c r="F627" s="27" t="s">
        <v>258</v>
      </c>
      <c r="G627" s="28" t="s">
        <v>303</v>
      </c>
      <c r="H627" s="28">
        <v>27056</v>
      </c>
      <c r="I627" s="27" t="s">
        <v>747</v>
      </c>
      <c r="J627" s="6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/>
      <c r="T627" s="1"/>
      <c r="U627" s="8"/>
      <c r="V627" s="20">
        <f t="shared" si="114"/>
        <v>0</v>
      </c>
      <c r="W627" s="6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/>
      <c r="AG627" s="1"/>
      <c r="AH627" s="8"/>
      <c r="AI627" s="20">
        <f t="shared" si="115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/>
      <c r="AT627" s="1"/>
      <c r="AU627" s="8"/>
      <c r="AV627" s="20">
        <f t="shared" si="116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/>
      <c r="BG627" s="1"/>
      <c r="BH627" s="8"/>
      <c r="BI627" s="20">
        <f t="shared" si="117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/>
      <c r="BT627" s="1"/>
      <c r="BU627" s="8"/>
      <c r="BV627" s="8">
        <f t="shared" si="118"/>
        <v>0</v>
      </c>
      <c r="BW627" s="6">
        <f t="shared" si="119"/>
        <v>0</v>
      </c>
      <c r="BX627" s="12">
        <v>0</v>
      </c>
      <c r="BY627" s="13">
        <f t="shared" si="120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/>
      <c r="CJ627" s="1"/>
      <c r="CK627" s="8"/>
      <c r="CL627" s="8">
        <f t="shared" si="121"/>
        <v>0</v>
      </c>
      <c r="CM627" s="6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/>
      <c r="CW627" s="1"/>
      <c r="CX627" s="8"/>
      <c r="CY627" s="8">
        <f t="shared" si="122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/>
      <c r="DJ627" s="1"/>
      <c r="DK627" s="8"/>
      <c r="DL627" s="8">
        <f t="shared" si="123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402</v>
      </c>
      <c r="E628" s="27" t="s">
        <v>225</v>
      </c>
      <c r="F628" s="27" t="s">
        <v>150</v>
      </c>
      <c r="G628" s="28" t="s">
        <v>267</v>
      </c>
      <c r="H628" s="28">
        <v>27082</v>
      </c>
      <c r="I628" s="27" t="s">
        <v>748</v>
      </c>
      <c r="J628" s="6">
        <v>44</v>
      </c>
      <c r="K628" s="1">
        <v>49</v>
      </c>
      <c r="L628" s="1">
        <v>24</v>
      </c>
      <c r="M628" s="1">
        <v>5</v>
      </c>
      <c r="N628" s="1">
        <v>5</v>
      </c>
      <c r="O628" s="1">
        <v>0</v>
      </c>
      <c r="P628" s="1">
        <v>1</v>
      </c>
      <c r="Q628" s="1">
        <v>4</v>
      </c>
      <c r="R628" s="1">
        <v>0</v>
      </c>
      <c r="S628" s="1"/>
      <c r="T628" s="1"/>
      <c r="U628" s="8"/>
      <c r="V628" s="20">
        <f t="shared" si="114"/>
        <v>132</v>
      </c>
      <c r="W628" s="6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/>
      <c r="AG628" s="1"/>
      <c r="AH628" s="8"/>
      <c r="AI628" s="20">
        <f t="shared" si="115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/>
      <c r="AT628" s="1"/>
      <c r="AU628" s="8"/>
      <c r="AV628" s="20">
        <f t="shared" si="116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/>
      <c r="BG628" s="1"/>
      <c r="BH628" s="8"/>
      <c r="BI628" s="20">
        <f t="shared" si="117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/>
      <c r="BT628" s="1"/>
      <c r="BU628" s="8"/>
      <c r="BV628" s="8">
        <f t="shared" si="118"/>
        <v>0</v>
      </c>
      <c r="BW628" s="6">
        <f t="shared" si="119"/>
        <v>0</v>
      </c>
      <c r="BX628" s="12">
        <v>0</v>
      </c>
      <c r="BY628" s="13">
        <f t="shared" si="120"/>
        <v>0</v>
      </c>
      <c r="BZ628" s="1">
        <v>6</v>
      </c>
      <c r="CA628" s="1">
        <v>5</v>
      </c>
      <c r="CB628" s="1">
        <v>1</v>
      </c>
      <c r="CC628" s="1">
        <v>4</v>
      </c>
      <c r="CD628" s="1">
        <v>5</v>
      </c>
      <c r="CE628" s="1">
        <v>0</v>
      </c>
      <c r="CF628" s="1">
        <v>2</v>
      </c>
      <c r="CG628" s="1">
        <v>1</v>
      </c>
      <c r="CH628" s="1">
        <v>0</v>
      </c>
      <c r="CI628" s="1"/>
      <c r="CJ628" s="1"/>
      <c r="CK628" s="8"/>
      <c r="CL628" s="8">
        <f t="shared" si="121"/>
        <v>24</v>
      </c>
      <c r="CM628" s="6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/>
      <c r="CW628" s="1"/>
      <c r="CX628" s="8"/>
      <c r="CY628" s="8">
        <f t="shared" si="122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/>
      <c r="DJ628" s="1"/>
      <c r="DK628" s="8"/>
      <c r="DL628" s="8">
        <f t="shared" si="123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273</v>
      </c>
      <c r="E629" s="27" t="s">
        <v>261</v>
      </c>
      <c r="F629" s="27" t="s">
        <v>258</v>
      </c>
      <c r="G629" s="28" t="s">
        <v>303</v>
      </c>
      <c r="H629" s="28">
        <v>27183</v>
      </c>
      <c r="I629" s="27" t="s">
        <v>749</v>
      </c>
      <c r="J629" s="6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/>
      <c r="T629" s="1"/>
      <c r="U629" s="8"/>
      <c r="V629" s="20">
        <f t="shared" si="114"/>
        <v>0</v>
      </c>
      <c r="W629" s="6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/>
      <c r="AG629" s="1"/>
      <c r="AH629" s="8"/>
      <c r="AI629" s="20">
        <f t="shared" si="115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/>
      <c r="AT629" s="1"/>
      <c r="AU629" s="8"/>
      <c r="AV629" s="20">
        <f t="shared" si="116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/>
      <c r="BG629" s="1"/>
      <c r="BH629" s="8"/>
      <c r="BI629" s="20">
        <f t="shared" si="117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/>
      <c r="BT629" s="1"/>
      <c r="BU629" s="8"/>
      <c r="BV629" s="8">
        <f t="shared" si="118"/>
        <v>0</v>
      </c>
      <c r="BW629" s="6">
        <f t="shared" si="119"/>
        <v>0</v>
      </c>
      <c r="BX629" s="12">
        <v>0</v>
      </c>
      <c r="BY629" s="13">
        <f t="shared" si="120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/>
      <c r="CJ629" s="1"/>
      <c r="CK629" s="8"/>
      <c r="CL629" s="8">
        <f t="shared" si="121"/>
        <v>0</v>
      </c>
      <c r="CM629" s="6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/>
      <c r="CW629" s="1"/>
      <c r="CX629" s="8"/>
      <c r="CY629" s="8">
        <f t="shared" si="122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/>
      <c r="DJ629" s="1"/>
      <c r="DK629" s="8"/>
      <c r="DL629" s="8">
        <f t="shared" si="123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297</v>
      </c>
      <c r="E630" s="27" t="s">
        <v>17</v>
      </c>
      <c r="F630" s="27" t="s">
        <v>30</v>
      </c>
      <c r="G630" s="28" t="s">
        <v>267</v>
      </c>
      <c r="H630" s="28">
        <v>27259</v>
      </c>
      <c r="I630" s="27" t="s">
        <v>750</v>
      </c>
      <c r="J630" s="6">
        <v>28</v>
      </c>
      <c r="K630" s="1">
        <v>14</v>
      </c>
      <c r="L630" s="1">
        <v>36</v>
      </c>
      <c r="M630" s="1">
        <v>17</v>
      </c>
      <c r="N630" s="1">
        <v>8</v>
      </c>
      <c r="O630" s="1">
        <v>34</v>
      </c>
      <c r="P630" s="1">
        <v>26</v>
      </c>
      <c r="Q630" s="1">
        <v>23</v>
      </c>
      <c r="R630" s="1">
        <v>2</v>
      </c>
      <c r="S630" s="1"/>
      <c r="T630" s="1"/>
      <c r="U630" s="8"/>
      <c r="V630" s="20">
        <f t="shared" si="114"/>
        <v>188</v>
      </c>
      <c r="W630" s="6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/>
      <c r="AG630" s="1"/>
      <c r="AH630" s="8"/>
      <c r="AI630" s="20">
        <f t="shared" si="115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/>
      <c r="AT630" s="1"/>
      <c r="AU630" s="8"/>
      <c r="AV630" s="20">
        <f t="shared" si="116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/>
      <c r="BG630" s="1"/>
      <c r="BH630" s="8"/>
      <c r="BI630" s="20">
        <f t="shared" si="117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/>
      <c r="BT630" s="1"/>
      <c r="BU630" s="8"/>
      <c r="BV630" s="8">
        <f t="shared" si="118"/>
        <v>0</v>
      </c>
      <c r="BW630" s="6">
        <f t="shared" si="119"/>
        <v>0</v>
      </c>
      <c r="BX630" s="12">
        <v>0.1</v>
      </c>
      <c r="BY630" s="13">
        <f t="shared" si="120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>
        <v>1</v>
      </c>
      <c r="CG630" s="1">
        <v>13</v>
      </c>
      <c r="CH630" s="1">
        <v>0</v>
      </c>
      <c r="CI630" s="1"/>
      <c r="CJ630" s="1"/>
      <c r="CK630" s="8"/>
      <c r="CL630" s="8">
        <f t="shared" si="121"/>
        <v>16</v>
      </c>
      <c r="CM630" s="6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/>
      <c r="CW630" s="1"/>
      <c r="CX630" s="8"/>
      <c r="CY630" s="8">
        <f t="shared" si="122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/>
      <c r="DJ630" s="1"/>
      <c r="DK630" s="8"/>
      <c r="DL630" s="8">
        <f t="shared" si="123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273</v>
      </c>
      <c r="E631" s="27" t="s">
        <v>261</v>
      </c>
      <c r="F631" s="27" t="s">
        <v>258</v>
      </c>
      <c r="G631" s="28" t="s">
        <v>303</v>
      </c>
      <c r="H631" s="28">
        <v>27281</v>
      </c>
      <c r="I631" s="27" t="s">
        <v>751</v>
      </c>
      <c r="J631" s="6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/>
      <c r="T631" s="1"/>
      <c r="U631" s="8"/>
      <c r="V631" s="20">
        <f t="shared" si="114"/>
        <v>0</v>
      </c>
      <c r="W631" s="6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/>
      <c r="AG631" s="1"/>
      <c r="AH631" s="8"/>
      <c r="AI631" s="20">
        <f t="shared" si="115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/>
      <c r="AT631" s="1"/>
      <c r="AU631" s="8"/>
      <c r="AV631" s="20">
        <f t="shared" si="116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/>
      <c r="BG631" s="1"/>
      <c r="BH631" s="8"/>
      <c r="BI631" s="20">
        <f t="shared" si="117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/>
      <c r="BT631" s="1"/>
      <c r="BU631" s="8"/>
      <c r="BV631" s="8">
        <f t="shared" si="118"/>
        <v>0</v>
      </c>
      <c r="BW631" s="6">
        <f t="shared" si="119"/>
        <v>0</v>
      </c>
      <c r="BX631" s="12">
        <v>0</v>
      </c>
      <c r="BY631" s="13">
        <f t="shared" si="120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/>
      <c r="CJ631" s="1"/>
      <c r="CK631" s="8"/>
      <c r="CL631" s="8">
        <f t="shared" si="121"/>
        <v>0</v>
      </c>
      <c r="CM631" s="6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/>
      <c r="CW631" s="1"/>
      <c r="CX631" s="8"/>
      <c r="CY631" s="8">
        <f t="shared" si="122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/>
      <c r="DJ631" s="1"/>
      <c r="DK631" s="8"/>
      <c r="DL631" s="8">
        <f t="shared" si="123"/>
        <v>0</v>
      </c>
    </row>
    <row r="632" spans="1:116" x14ac:dyDescent="0.2">
      <c r="A632" s="27" t="s">
        <v>4</v>
      </c>
      <c r="B632" s="27" t="s">
        <v>5</v>
      </c>
      <c r="C632" s="28">
        <v>0</v>
      </c>
      <c r="D632" s="27" t="s">
        <v>273</v>
      </c>
      <c r="E632" s="27" t="s">
        <v>261</v>
      </c>
      <c r="F632" s="27" t="s">
        <v>258</v>
      </c>
      <c r="G632" s="28" t="s">
        <v>303</v>
      </c>
      <c r="H632" s="28">
        <v>27420</v>
      </c>
      <c r="I632" s="27" t="s">
        <v>752</v>
      </c>
      <c r="J632" s="6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/>
      <c r="T632" s="1"/>
      <c r="U632" s="8"/>
      <c r="V632" s="20">
        <f t="shared" si="114"/>
        <v>0</v>
      </c>
      <c r="W632" s="6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/>
      <c r="AG632" s="1"/>
      <c r="AH632" s="8"/>
      <c r="AI632" s="20">
        <f t="shared" si="115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/>
      <c r="AT632" s="1"/>
      <c r="AU632" s="8"/>
      <c r="AV632" s="20">
        <f t="shared" si="116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/>
      <c r="BG632" s="1"/>
      <c r="BH632" s="8"/>
      <c r="BI632" s="20">
        <f t="shared" si="117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/>
      <c r="BT632" s="1"/>
      <c r="BU632" s="8"/>
      <c r="BV632" s="8">
        <f t="shared" si="118"/>
        <v>0</v>
      </c>
      <c r="BW632" s="6">
        <f t="shared" si="119"/>
        <v>0</v>
      </c>
      <c r="BX632" s="12">
        <v>0</v>
      </c>
      <c r="BY632" s="13">
        <f t="shared" si="120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/>
      <c r="CJ632" s="1"/>
      <c r="CK632" s="8"/>
      <c r="CL632" s="8">
        <f t="shared" si="121"/>
        <v>0</v>
      </c>
      <c r="CM632" s="6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/>
      <c r="CW632" s="1"/>
      <c r="CX632" s="8"/>
      <c r="CY632" s="8">
        <f t="shared" si="122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/>
      <c r="DJ632" s="1"/>
      <c r="DK632" s="8"/>
      <c r="DL632" s="8">
        <f t="shared" si="123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273</v>
      </c>
      <c r="E633" s="27" t="s">
        <v>261</v>
      </c>
      <c r="F633" s="27" t="s">
        <v>258</v>
      </c>
      <c r="G633" s="28" t="s">
        <v>303</v>
      </c>
      <c r="H633" s="28">
        <v>27433</v>
      </c>
      <c r="I633" s="27" t="s">
        <v>753</v>
      </c>
      <c r="J633" s="6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/>
      <c r="T633" s="1"/>
      <c r="U633" s="8"/>
      <c r="V633" s="20">
        <f t="shared" si="114"/>
        <v>0</v>
      </c>
      <c r="W633" s="6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/>
      <c r="AG633" s="1"/>
      <c r="AH633" s="8"/>
      <c r="AI633" s="20">
        <f t="shared" si="115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/>
      <c r="AT633" s="1"/>
      <c r="AU633" s="8"/>
      <c r="AV633" s="20">
        <f t="shared" si="116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/>
      <c r="BG633" s="1"/>
      <c r="BH633" s="8"/>
      <c r="BI633" s="20">
        <f t="shared" si="117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/>
      <c r="BT633" s="1"/>
      <c r="BU633" s="8"/>
      <c r="BV633" s="8">
        <f t="shared" si="118"/>
        <v>0</v>
      </c>
      <c r="BW633" s="6">
        <f t="shared" si="119"/>
        <v>0</v>
      </c>
      <c r="BX633" s="12">
        <v>0</v>
      </c>
      <c r="BY633" s="13">
        <f t="shared" si="120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/>
      <c r="CJ633" s="1"/>
      <c r="CK633" s="8"/>
      <c r="CL633" s="8">
        <f t="shared" si="121"/>
        <v>0</v>
      </c>
      <c r="CM633" s="6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/>
      <c r="CW633" s="1"/>
      <c r="CX633" s="8"/>
      <c r="CY633" s="8">
        <f t="shared" si="122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/>
      <c r="DJ633" s="1"/>
      <c r="DK633" s="8"/>
      <c r="DL633" s="8">
        <f t="shared" si="123"/>
        <v>0</v>
      </c>
    </row>
    <row r="634" spans="1:116" x14ac:dyDescent="0.2">
      <c r="A634" s="27" t="s">
        <v>13</v>
      </c>
      <c r="B634" s="27" t="s">
        <v>14</v>
      </c>
      <c r="C634" s="28">
        <v>871</v>
      </c>
      <c r="D634" s="27" t="s">
        <v>389</v>
      </c>
      <c r="E634" s="27" t="s">
        <v>13</v>
      </c>
      <c r="F634" s="27" t="s">
        <v>14</v>
      </c>
      <c r="G634" s="28" t="s">
        <v>265</v>
      </c>
      <c r="H634" s="28">
        <v>27447</v>
      </c>
      <c r="I634" s="27" t="s">
        <v>754</v>
      </c>
      <c r="J634" s="6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>
        <v>1</v>
      </c>
      <c r="Q634" s="1">
        <v>1</v>
      </c>
      <c r="R634" s="1">
        <v>0</v>
      </c>
      <c r="S634" s="1"/>
      <c r="T634" s="1"/>
      <c r="U634" s="8"/>
      <c r="V634" s="20">
        <f t="shared" si="114"/>
        <v>14</v>
      </c>
      <c r="W634" s="6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>
        <v>0</v>
      </c>
      <c r="AE634" s="1">
        <v>0</v>
      </c>
      <c r="AF634" s="1"/>
      <c r="AG634" s="1"/>
      <c r="AH634" s="8"/>
      <c r="AI634" s="20">
        <f t="shared" si="115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/>
      <c r="AT634" s="1"/>
      <c r="AU634" s="8"/>
      <c r="AV634" s="20">
        <f t="shared" si="116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/>
      <c r="BG634" s="1"/>
      <c r="BH634" s="8"/>
      <c r="BI634" s="20">
        <f t="shared" si="117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/>
      <c r="BT634" s="1"/>
      <c r="BU634" s="8"/>
      <c r="BV634" s="8">
        <f t="shared" si="118"/>
        <v>0</v>
      </c>
      <c r="BW634" s="6">
        <f t="shared" si="119"/>
        <v>1</v>
      </c>
      <c r="BX634" s="12">
        <v>0.9</v>
      </c>
      <c r="BY634" s="13">
        <f t="shared" si="120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/>
      <c r="CJ634" s="1"/>
      <c r="CK634" s="8"/>
      <c r="CL634" s="8">
        <f t="shared" si="121"/>
        <v>0</v>
      </c>
      <c r="CM634" s="6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/>
      <c r="CW634" s="1"/>
      <c r="CX634" s="8"/>
      <c r="CY634" s="8">
        <f t="shared" si="122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/>
      <c r="DJ634" s="1"/>
      <c r="DK634" s="8"/>
      <c r="DL634" s="8">
        <f t="shared" si="123"/>
        <v>0</v>
      </c>
    </row>
    <row r="635" spans="1:116" x14ac:dyDescent="0.2">
      <c r="A635" s="27" t="s">
        <v>13</v>
      </c>
      <c r="B635" s="27" t="s">
        <v>151</v>
      </c>
      <c r="C635" s="28">
        <v>871</v>
      </c>
      <c r="D635" s="27" t="s">
        <v>389</v>
      </c>
      <c r="E635" s="27" t="s">
        <v>13</v>
      </c>
      <c r="F635" s="27" t="s">
        <v>151</v>
      </c>
      <c r="G635" s="28" t="s">
        <v>265</v>
      </c>
      <c r="H635" s="28">
        <v>27451</v>
      </c>
      <c r="I635" s="27" t="s">
        <v>755</v>
      </c>
      <c r="J635" s="6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/>
      <c r="T635" s="1"/>
      <c r="U635" s="8"/>
      <c r="V635" s="20">
        <f t="shared" si="114"/>
        <v>20</v>
      </c>
      <c r="W635" s="6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/>
      <c r="AG635" s="1"/>
      <c r="AH635" s="8"/>
      <c r="AI635" s="20">
        <f t="shared" si="115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/>
      <c r="AT635" s="1"/>
      <c r="AU635" s="8"/>
      <c r="AV635" s="20">
        <f t="shared" si="116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/>
      <c r="BG635" s="1"/>
      <c r="BH635" s="8"/>
      <c r="BI635" s="20">
        <f t="shared" si="117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/>
      <c r="BT635" s="1"/>
      <c r="BU635" s="8"/>
      <c r="BV635" s="8">
        <f t="shared" si="118"/>
        <v>0</v>
      </c>
      <c r="BW635" s="6">
        <f t="shared" si="119"/>
        <v>0</v>
      </c>
      <c r="BX635" s="12">
        <v>2.2000000000000002</v>
      </c>
      <c r="BY635" s="13">
        <f t="shared" si="120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/>
      <c r="CJ635" s="1"/>
      <c r="CK635" s="8"/>
      <c r="CL635" s="8">
        <f t="shared" si="121"/>
        <v>0</v>
      </c>
      <c r="CM635" s="6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/>
      <c r="CW635" s="1"/>
      <c r="CX635" s="8"/>
      <c r="CY635" s="8">
        <f t="shared" si="122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/>
      <c r="DJ635" s="1"/>
      <c r="DK635" s="8"/>
      <c r="DL635" s="8">
        <f t="shared" si="123"/>
        <v>0</v>
      </c>
    </row>
    <row r="636" spans="1:116" x14ac:dyDescent="0.2">
      <c r="A636" s="27" t="s">
        <v>13</v>
      </c>
      <c r="B636" s="27" t="s">
        <v>14</v>
      </c>
      <c r="C636" s="28">
        <v>871</v>
      </c>
      <c r="D636" s="27" t="s">
        <v>389</v>
      </c>
      <c r="E636" s="27" t="s">
        <v>13</v>
      </c>
      <c r="F636" s="27" t="s">
        <v>14</v>
      </c>
      <c r="G636" s="28" t="s">
        <v>267</v>
      </c>
      <c r="H636" s="28">
        <v>27540</v>
      </c>
      <c r="I636" s="27" t="s">
        <v>756</v>
      </c>
      <c r="J636" s="6">
        <v>18</v>
      </c>
      <c r="K636" s="1">
        <v>5</v>
      </c>
      <c r="L636" s="1">
        <v>8</v>
      </c>
      <c r="M636" s="1">
        <v>8</v>
      </c>
      <c r="N636" s="1">
        <v>7</v>
      </c>
      <c r="O636" s="1">
        <v>3</v>
      </c>
      <c r="P636" s="1">
        <v>4</v>
      </c>
      <c r="Q636" s="1">
        <v>6</v>
      </c>
      <c r="R636" s="1">
        <v>2</v>
      </c>
      <c r="S636" s="1"/>
      <c r="T636" s="1"/>
      <c r="U636" s="8"/>
      <c r="V636" s="20">
        <f t="shared" si="114"/>
        <v>61</v>
      </c>
      <c r="W636" s="6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/>
      <c r="AG636" s="1"/>
      <c r="AH636" s="8"/>
      <c r="AI636" s="20">
        <f t="shared" si="115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/>
      <c r="AT636" s="1"/>
      <c r="AU636" s="8"/>
      <c r="AV636" s="20">
        <f t="shared" si="116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/>
      <c r="BG636" s="1"/>
      <c r="BH636" s="8"/>
      <c r="BI636" s="20">
        <f t="shared" si="117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/>
      <c r="BT636" s="1"/>
      <c r="BU636" s="8"/>
      <c r="BV636" s="8">
        <f t="shared" si="118"/>
        <v>0</v>
      </c>
      <c r="BW636" s="6">
        <f t="shared" si="119"/>
        <v>0</v>
      </c>
      <c r="BX636" s="12">
        <v>0</v>
      </c>
      <c r="BY636" s="13">
        <f t="shared" si="120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>
        <v>3</v>
      </c>
      <c r="CG636" s="1">
        <v>3</v>
      </c>
      <c r="CH636" s="1">
        <v>1</v>
      </c>
      <c r="CI636" s="1"/>
      <c r="CJ636" s="1"/>
      <c r="CK636" s="8"/>
      <c r="CL636" s="8">
        <f t="shared" si="121"/>
        <v>28</v>
      </c>
      <c r="CM636" s="6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/>
      <c r="CW636" s="1"/>
      <c r="CX636" s="8"/>
      <c r="CY636" s="8">
        <f t="shared" si="122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/>
      <c r="DJ636" s="1"/>
      <c r="DK636" s="8"/>
      <c r="DL636" s="8">
        <f t="shared" si="123"/>
        <v>0</v>
      </c>
    </row>
    <row r="637" spans="1:116" x14ac:dyDescent="0.2">
      <c r="A637" s="27" t="s">
        <v>4</v>
      </c>
      <c r="B637" s="27" t="s">
        <v>16</v>
      </c>
      <c r="C637" s="28">
        <v>0</v>
      </c>
      <c r="D637" s="27" t="s">
        <v>273</v>
      </c>
      <c r="E637" s="27" t="s">
        <v>261</v>
      </c>
      <c r="F637" s="27" t="s">
        <v>258</v>
      </c>
      <c r="G637" s="28" t="s">
        <v>303</v>
      </c>
      <c r="H637" s="28">
        <v>27566</v>
      </c>
      <c r="I637" s="27" t="s">
        <v>757</v>
      </c>
      <c r="J637" s="6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/>
      <c r="T637" s="1"/>
      <c r="U637" s="8"/>
      <c r="V637" s="20">
        <f t="shared" si="114"/>
        <v>0</v>
      </c>
      <c r="W637" s="6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/>
      <c r="AG637" s="1"/>
      <c r="AH637" s="8"/>
      <c r="AI637" s="20">
        <f t="shared" si="115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/>
      <c r="AT637" s="1"/>
      <c r="AU637" s="8"/>
      <c r="AV637" s="20">
        <f t="shared" si="116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/>
      <c r="BG637" s="1"/>
      <c r="BH637" s="8"/>
      <c r="BI637" s="20">
        <f t="shared" si="117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/>
      <c r="BT637" s="1"/>
      <c r="BU637" s="8"/>
      <c r="BV637" s="8">
        <f t="shared" si="118"/>
        <v>0</v>
      </c>
      <c r="BW637" s="6">
        <f t="shared" si="119"/>
        <v>0</v>
      </c>
      <c r="BX637" s="12">
        <v>0</v>
      </c>
      <c r="BY637" s="13">
        <f t="shared" si="120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/>
      <c r="CJ637" s="1"/>
      <c r="CK637" s="8"/>
      <c r="CL637" s="8">
        <f t="shared" si="121"/>
        <v>0</v>
      </c>
      <c r="CM637" s="6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/>
      <c r="CW637" s="1"/>
      <c r="CX637" s="8"/>
      <c r="CY637" s="8">
        <f t="shared" si="122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/>
      <c r="DJ637" s="1"/>
      <c r="DK637" s="8"/>
      <c r="DL637" s="8">
        <f t="shared" si="123"/>
        <v>0</v>
      </c>
    </row>
    <row r="638" spans="1:116" x14ac:dyDescent="0.2">
      <c r="A638" s="27" t="s">
        <v>4</v>
      </c>
      <c r="B638" s="27" t="s">
        <v>16</v>
      </c>
      <c r="C638" s="28">
        <v>870</v>
      </c>
      <c r="D638" s="27" t="s">
        <v>297</v>
      </c>
      <c r="E638" s="27" t="s">
        <v>17</v>
      </c>
      <c r="F638" s="27" t="s">
        <v>16</v>
      </c>
      <c r="G638" s="28" t="s">
        <v>267</v>
      </c>
      <c r="H638" s="28">
        <v>27572</v>
      </c>
      <c r="I638" s="27" t="s">
        <v>758</v>
      </c>
      <c r="J638" s="6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>
        <v>2</v>
      </c>
      <c r="Q638" s="1">
        <v>0</v>
      </c>
      <c r="R638" s="1">
        <v>1</v>
      </c>
      <c r="S638" s="1"/>
      <c r="T638" s="1"/>
      <c r="U638" s="8"/>
      <c r="V638" s="20">
        <f t="shared" si="114"/>
        <v>48</v>
      </c>
      <c r="W638" s="6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/>
      <c r="AG638" s="1"/>
      <c r="AH638" s="8"/>
      <c r="AI638" s="20">
        <f t="shared" si="115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/>
      <c r="AT638" s="1"/>
      <c r="AU638" s="8"/>
      <c r="AV638" s="20">
        <f t="shared" si="116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/>
      <c r="BG638" s="1"/>
      <c r="BH638" s="8"/>
      <c r="BI638" s="20">
        <f t="shared" si="117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/>
      <c r="BT638" s="1"/>
      <c r="BU638" s="8"/>
      <c r="BV638" s="8">
        <f t="shared" si="118"/>
        <v>0</v>
      </c>
      <c r="BW638" s="6">
        <f t="shared" si="119"/>
        <v>0</v>
      </c>
      <c r="BX638" s="12">
        <v>0.2</v>
      </c>
      <c r="BY638" s="13">
        <f t="shared" si="120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>
        <v>1</v>
      </c>
      <c r="CG638" s="1">
        <v>0</v>
      </c>
      <c r="CH638" s="1">
        <v>0</v>
      </c>
      <c r="CI638" s="1"/>
      <c r="CJ638" s="1"/>
      <c r="CK638" s="8"/>
      <c r="CL638" s="8">
        <f t="shared" si="121"/>
        <v>12</v>
      </c>
      <c r="CM638" s="6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/>
      <c r="CW638" s="1"/>
      <c r="CX638" s="8"/>
      <c r="CY638" s="8">
        <f t="shared" si="122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/>
      <c r="DJ638" s="1"/>
      <c r="DK638" s="8"/>
      <c r="DL638" s="8">
        <f t="shared" si="123"/>
        <v>0</v>
      </c>
    </row>
    <row r="639" spans="1:116" x14ac:dyDescent="0.2">
      <c r="A639" s="27" t="s">
        <v>4</v>
      </c>
      <c r="B639" s="27" t="s">
        <v>5</v>
      </c>
      <c r="C639" s="28">
        <v>870</v>
      </c>
      <c r="D639" s="27" t="s">
        <v>297</v>
      </c>
      <c r="E639" s="27" t="s">
        <v>17</v>
      </c>
      <c r="F639" s="27" t="s">
        <v>18</v>
      </c>
      <c r="G639" s="28" t="s">
        <v>267</v>
      </c>
      <c r="H639" s="28">
        <v>27598</v>
      </c>
      <c r="I639" s="27" t="s">
        <v>759</v>
      </c>
      <c r="J639" s="6">
        <v>73</v>
      </c>
      <c r="K639" s="1">
        <v>19</v>
      </c>
      <c r="L639" s="1">
        <v>23</v>
      </c>
      <c r="M639" s="1">
        <v>2</v>
      </c>
      <c r="N639" s="1">
        <v>5</v>
      </c>
      <c r="O639" s="1">
        <v>3</v>
      </c>
      <c r="P639" s="1">
        <v>10</v>
      </c>
      <c r="Q639" s="1">
        <v>5</v>
      </c>
      <c r="R639" s="1">
        <v>4</v>
      </c>
      <c r="S639" s="1"/>
      <c r="T639" s="1"/>
      <c r="U639" s="8"/>
      <c r="V639" s="20">
        <f t="shared" si="114"/>
        <v>144</v>
      </c>
      <c r="W639" s="6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/>
      <c r="AG639" s="1"/>
      <c r="AH639" s="8"/>
      <c r="AI639" s="20">
        <f t="shared" si="115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/>
      <c r="AT639" s="1"/>
      <c r="AU639" s="8"/>
      <c r="AV639" s="20">
        <f t="shared" si="116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/>
      <c r="BG639" s="1"/>
      <c r="BH639" s="8"/>
      <c r="BI639" s="20">
        <f t="shared" si="117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/>
      <c r="BT639" s="1"/>
      <c r="BU639" s="8"/>
      <c r="BV639" s="8">
        <f t="shared" si="118"/>
        <v>0</v>
      </c>
      <c r="BW639" s="6">
        <f t="shared" si="119"/>
        <v>0</v>
      </c>
      <c r="BX639" s="12">
        <v>0</v>
      </c>
      <c r="BY639" s="13">
        <f t="shared" si="120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2</v>
      </c>
      <c r="CE639" s="1">
        <v>1</v>
      </c>
      <c r="CF639" s="1">
        <v>0</v>
      </c>
      <c r="CG639" s="1">
        <v>1</v>
      </c>
      <c r="CH639" s="1">
        <v>3</v>
      </c>
      <c r="CI639" s="1"/>
      <c r="CJ639" s="1"/>
      <c r="CK639" s="8"/>
      <c r="CL639" s="8">
        <f t="shared" si="121"/>
        <v>30</v>
      </c>
      <c r="CM639" s="6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/>
      <c r="CW639" s="1"/>
      <c r="CX639" s="8"/>
      <c r="CY639" s="8">
        <f t="shared" si="122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/>
      <c r="DJ639" s="1"/>
      <c r="DK639" s="8"/>
      <c r="DL639" s="8">
        <f t="shared" si="123"/>
        <v>0</v>
      </c>
    </row>
    <row r="640" spans="1:116" x14ac:dyDescent="0.2">
      <c r="A640" s="27" t="s">
        <v>4</v>
      </c>
      <c r="B640" s="27" t="s">
        <v>5</v>
      </c>
      <c r="C640" s="28">
        <v>0</v>
      </c>
      <c r="D640" s="27" t="s">
        <v>273</v>
      </c>
      <c r="E640" s="27" t="s">
        <v>261</v>
      </c>
      <c r="F640" s="27" t="s">
        <v>258</v>
      </c>
      <c r="G640" s="28" t="s">
        <v>303</v>
      </c>
      <c r="H640" s="28">
        <v>27678</v>
      </c>
      <c r="I640" s="27" t="s">
        <v>760</v>
      </c>
      <c r="J640" s="6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/>
      <c r="T640" s="1"/>
      <c r="U640" s="8"/>
      <c r="V640" s="20">
        <f t="shared" si="114"/>
        <v>0</v>
      </c>
      <c r="W640" s="6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/>
      <c r="AG640" s="1"/>
      <c r="AH640" s="8"/>
      <c r="AI640" s="20">
        <f t="shared" si="115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/>
      <c r="AT640" s="1"/>
      <c r="AU640" s="8"/>
      <c r="AV640" s="20">
        <f t="shared" si="116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/>
      <c r="BG640" s="1"/>
      <c r="BH640" s="8"/>
      <c r="BI640" s="20">
        <f t="shared" si="117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/>
      <c r="BT640" s="1"/>
      <c r="BU640" s="8"/>
      <c r="BV640" s="8">
        <f t="shared" si="118"/>
        <v>0</v>
      </c>
      <c r="BW640" s="6">
        <f t="shared" si="119"/>
        <v>0</v>
      </c>
      <c r="BX640" s="12">
        <v>0</v>
      </c>
      <c r="BY640" s="13">
        <f t="shared" si="120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/>
      <c r="CJ640" s="1"/>
      <c r="CK640" s="8"/>
      <c r="CL640" s="8">
        <f t="shared" si="121"/>
        <v>0</v>
      </c>
      <c r="CM640" s="6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/>
      <c r="CW640" s="1"/>
      <c r="CX640" s="8"/>
      <c r="CY640" s="8">
        <f t="shared" si="122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/>
      <c r="DJ640" s="1"/>
      <c r="DK640" s="8"/>
      <c r="DL640" s="8">
        <f t="shared" si="123"/>
        <v>0</v>
      </c>
    </row>
    <row r="641" spans="1:116" x14ac:dyDescent="0.2">
      <c r="A641" s="27" t="s">
        <v>4</v>
      </c>
      <c r="B641" s="27" t="s">
        <v>28</v>
      </c>
      <c r="C641" s="28">
        <v>0</v>
      </c>
      <c r="D641" s="27" t="s">
        <v>273</v>
      </c>
      <c r="E641" s="27" t="s">
        <v>261</v>
      </c>
      <c r="F641" s="27" t="s">
        <v>258</v>
      </c>
      <c r="G641" s="28" t="s">
        <v>287</v>
      </c>
      <c r="H641" s="28">
        <v>27696</v>
      </c>
      <c r="I641" s="27" t="s">
        <v>761</v>
      </c>
      <c r="J641" s="6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/>
      <c r="T641" s="1"/>
      <c r="U641" s="8"/>
      <c r="V641" s="20">
        <f t="shared" si="114"/>
        <v>0</v>
      </c>
      <c r="W641" s="6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/>
      <c r="AG641" s="1"/>
      <c r="AH641" s="8"/>
      <c r="AI641" s="20">
        <f t="shared" si="115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/>
      <c r="AT641" s="1"/>
      <c r="AU641" s="8"/>
      <c r="AV641" s="20">
        <f t="shared" si="116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/>
      <c r="BG641" s="1"/>
      <c r="BH641" s="8"/>
      <c r="BI641" s="20">
        <f t="shared" si="117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/>
      <c r="BT641" s="1"/>
      <c r="BU641" s="8"/>
      <c r="BV641" s="8">
        <f t="shared" si="118"/>
        <v>0</v>
      </c>
      <c r="BW641" s="6">
        <f t="shared" si="119"/>
        <v>0</v>
      </c>
      <c r="BX641" s="12">
        <v>0</v>
      </c>
      <c r="BY641" s="13">
        <f t="shared" si="120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/>
      <c r="CJ641" s="1"/>
      <c r="CK641" s="8"/>
      <c r="CL641" s="8">
        <f t="shared" si="121"/>
        <v>0</v>
      </c>
      <c r="CM641" s="6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/>
      <c r="CW641" s="1"/>
      <c r="CX641" s="8"/>
      <c r="CY641" s="8">
        <f t="shared" si="122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/>
      <c r="DJ641" s="1"/>
      <c r="DK641" s="8"/>
      <c r="DL641" s="8">
        <f t="shared" si="123"/>
        <v>0</v>
      </c>
    </row>
    <row r="642" spans="1:116" x14ac:dyDescent="0.2">
      <c r="A642" s="27" t="s">
        <v>4</v>
      </c>
      <c r="B642" s="27" t="s">
        <v>16</v>
      </c>
      <c r="C642" s="28">
        <v>0</v>
      </c>
      <c r="D642" s="27" t="s">
        <v>273</v>
      </c>
      <c r="E642" s="27" t="s">
        <v>261</v>
      </c>
      <c r="F642" s="27" t="s">
        <v>258</v>
      </c>
      <c r="G642" s="28" t="s">
        <v>303</v>
      </c>
      <c r="H642" s="28">
        <v>27721</v>
      </c>
      <c r="I642" s="27" t="s">
        <v>762</v>
      </c>
      <c r="J642" s="6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/>
      <c r="T642" s="1"/>
      <c r="U642" s="8"/>
      <c r="V642" s="20">
        <f t="shared" si="114"/>
        <v>0</v>
      </c>
      <c r="W642" s="6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/>
      <c r="AG642" s="1"/>
      <c r="AH642" s="8"/>
      <c r="AI642" s="20">
        <f t="shared" si="115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/>
      <c r="AT642" s="1"/>
      <c r="AU642" s="8"/>
      <c r="AV642" s="20">
        <f t="shared" si="116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/>
      <c r="BG642" s="1"/>
      <c r="BH642" s="8"/>
      <c r="BI642" s="20">
        <f t="shared" si="117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/>
      <c r="BT642" s="1"/>
      <c r="BU642" s="8"/>
      <c r="BV642" s="8">
        <f t="shared" si="118"/>
        <v>0</v>
      </c>
      <c r="BW642" s="6">
        <f t="shared" si="119"/>
        <v>0</v>
      </c>
      <c r="BX642" s="12">
        <v>0</v>
      </c>
      <c r="BY642" s="13">
        <f t="shared" si="120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/>
      <c r="CJ642" s="1"/>
      <c r="CK642" s="8"/>
      <c r="CL642" s="8">
        <f t="shared" si="121"/>
        <v>0</v>
      </c>
      <c r="CM642" s="6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/>
      <c r="CW642" s="1"/>
      <c r="CX642" s="8"/>
      <c r="CY642" s="8">
        <f t="shared" si="122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/>
      <c r="DJ642" s="1"/>
      <c r="DK642" s="8"/>
      <c r="DL642" s="8">
        <f t="shared" si="123"/>
        <v>0</v>
      </c>
    </row>
    <row r="643" spans="1:116" x14ac:dyDescent="0.2">
      <c r="A643" s="27" t="s">
        <v>4</v>
      </c>
      <c r="B643" s="27" t="s">
        <v>5</v>
      </c>
      <c r="C643" s="28">
        <v>0</v>
      </c>
      <c r="D643" s="27" t="s">
        <v>273</v>
      </c>
      <c r="E643" s="27" t="s">
        <v>261</v>
      </c>
      <c r="F643" s="27" t="s">
        <v>258</v>
      </c>
      <c r="G643" s="28" t="s">
        <v>303</v>
      </c>
      <c r="H643" s="28">
        <v>27746</v>
      </c>
      <c r="I643" s="27" t="s">
        <v>763</v>
      </c>
      <c r="J643" s="6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/>
      <c r="T643" s="1"/>
      <c r="U643" s="8"/>
      <c r="V643" s="20">
        <f t="shared" si="114"/>
        <v>0</v>
      </c>
      <c r="W643" s="6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/>
      <c r="AG643" s="1"/>
      <c r="AH643" s="8"/>
      <c r="AI643" s="20">
        <f t="shared" si="115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/>
      <c r="AT643" s="1"/>
      <c r="AU643" s="8"/>
      <c r="AV643" s="20">
        <f t="shared" si="116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/>
      <c r="BG643" s="1"/>
      <c r="BH643" s="8"/>
      <c r="BI643" s="20">
        <f t="shared" si="117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/>
      <c r="BT643" s="1"/>
      <c r="BU643" s="8"/>
      <c r="BV643" s="8">
        <f t="shared" si="118"/>
        <v>0</v>
      </c>
      <c r="BW643" s="6">
        <f t="shared" si="119"/>
        <v>0</v>
      </c>
      <c r="BX643" s="12">
        <v>0</v>
      </c>
      <c r="BY643" s="13">
        <f t="shared" si="120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/>
      <c r="CJ643" s="1"/>
      <c r="CK643" s="8"/>
      <c r="CL643" s="8">
        <f t="shared" si="121"/>
        <v>0</v>
      </c>
      <c r="CM643" s="6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/>
      <c r="CW643" s="1"/>
      <c r="CX643" s="8"/>
      <c r="CY643" s="8">
        <f t="shared" si="122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/>
      <c r="DJ643" s="1"/>
      <c r="DK643" s="8"/>
      <c r="DL643" s="8">
        <f t="shared" si="123"/>
        <v>0</v>
      </c>
    </row>
    <row r="644" spans="1:116" x14ac:dyDescent="0.2">
      <c r="A644" s="27" t="s">
        <v>4</v>
      </c>
      <c r="B644" s="27" t="s">
        <v>28</v>
      </c>
      <c r="C644" s="28">
        <v>0</v>
      </c>
      <c r="D644" s="27" t="s">
        <v>273</v>
      </c>
      <c r="E644" s="27" t="s">
        <v>261</v>
      </c>
      <c r="F644" s="27" t="s">
        <v>258</v>
      </c>
      <c r="G644" s="28" t="s">
        <v>303</v>
      </c>
      <c r="H644" s="28">
        <v>27822</v>
      </c>
      <c r="I644" s="27" t="s">
        <v>764</v>
      </c>
      <c r="J644" s="6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/>
      <c r="T644" s="1"/>
      <c r="U644" s="8"/>
      <c r="V644" s="20">
        <f t="shared" si="114"/>
        <v>0</v>
      </c>
      <c r="W644" s="6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/>
      <c r="AG644" s="1"/>
      <c r="AH644" s="8"/>
      <c r="AI644" s="20">
        <f t="shared" si="115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/>
      <c r="AT644" s="1"/>
      <c r="AU644" s="8"/>
      <c r="AV644" s="20">
        <f t="shared" si="116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/>
      <c r="BG644" s="1"/>
      <c r="BH644" s="8"/>
      <c r="BI644" s="20">
        <f t="shared" si="117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/>
      <c r="BT644" s="1"/>
      <c r="BU644" s="8"/>
      <c r="BV644" s="8">
        <f t="shared" si="118"/>
        <v>0</v>
      </c>
      <c r="BW644" s="6">
        <f t="shared" si="119"/>
        <v>0</v>
      </c>
      <c r="BX644" s="12">
        <v>0</v>
      </c>
      <c r="BY644" s="13">
        <f t="shared" si="120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/>
      <c r="CJ644" s="1"/>
      <c r="CK644" s="8"/>
      <c r="CL644" s="8">
        <f t="shared" si="121"/>
        <v>0</v>
      </c>
      <c r="CM644" s="6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/>
      <c r="CW644" s="1"/>
      <c r="CX644" s="8"/>
      <c r="CY644" s="8">
        <f t="shared" si="122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/>
      <c r="DJ644" s="1"/>
      <c r="DK644" s="8"/>
      <c r="DL644" s="8">
        <f t="shared" si="123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273</v>
      </c>
      <c r="E645" s="27" t="s">
        <v>261</v>
      </c>
      <c r="F645" s="27" t="s">
        <v>258</v>
      </c>
      <c r="G645" s="28" t="s">
        <v>287</v>
      </c>
      <c r="H645" s="28">
        <v>27980</v>
      </c>
      <c r="I645" s="27" t="s">
        <v>765</v>
      </c>
      <c r="J645" s="6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/>
      <c r="T645" s="1"/>
      <c r="U645" s="8"/>
      <c r="V645" s="20">
        <f t="shared" si="114"/>
        <v>0</v>
      </c>
      <c r="W645" s="6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/>
      <c r="AG645" s="1"/>
      <c r="AH645" s="8"/>
      <c r="AI645" s="20">
        <f t="shared" si="115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/>
      <c r="AT645" s="1"/>
      <c r="AU645" s="8"/>
      <c r="AV645" s="20">
        <f t="shared" si="116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/>
      <c r="BG645" s="1"/>
      <c r="BH645" s="8"/>
      <c r="BI645" s="20">
        <f t="shared" si="117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/>
      <c r="BT645" s="1"/>
      <c r="BU645" s="8"/>
      <c r="BV645" s="8">
        <f t="shared" si="118"/>
        <v>0</v>
      </c>
      <c r="BW645" s="6">
        <f t="shared" si="119"/>
        <v>0</v>
      </c>
      <c r="BX645" s="12">
        <v>0</v>
      </c>
      <c r="BY645" s="13">
        <f t="shared" si="120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/>
      <c r="CJ645" s="1"/>
      <c r="CK645" s="8"/>
      <c r="CL645" s="8">
        <f t="shared" si="121"/>
        <v>0</v>
      </c>
      <c r="CM645" s="6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/>
      <c r="CW645" s="1"/>
      <c r="CX645" s="8"/>
      <c r="CY645" s="8">
        <f t="shared" si="122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/>
      <c r="DJ645" s="1"/>
      <c r="DK645" s="8"/>
      <c r="DL645" s="8">
        <f t="shared" si="123"/>
        <v>0</v>
      </c>
    </row>
    <row r="646" spans="1:116" x14ac:dyDescent="0.2">
      <c r="A646" s="27" t="s">
        <v>4</v>
      </c>
      <c r="B646" s="27" t="s">
        <v>15</v>
      </c>
      <c r="C646" s="28">
        <v>0</v>
      </c>
      <c r="D646" s="27" t="s">
        <v>273</v>
      </c>
      <c r="E646" s="27" t="s">
        <v>261</v>
      </c>
      <c r="F646" s="27" t="s">
        <v>258</v>
      </c>
      <c r="G646" s="28" t="s">
        <v>303</v>
      </c>
      <c r="H646" s="28">
        <v>28011</v>
      </c>
      <c r="I646" s="27" t="s">
        <v>766</v>
      </c>
      <c r="J646" s="6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/>
      <c r="T646" s="1"/>
      <c r="U646" s="8"/>
      <c r="V646" s="20">
        <f t="shared" si="114"/>
        <v>0</v>
      </c>
      <c r="W646" s="6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/>
      <c r="AG646" s="1"/>
      <c r="AH646" s="8"/>
      <c r="AI646" s="20">
        <f t="shared" si="115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/>
      <c r="AT646" s="1"/>
      <c r="AU646" s="8"/>
      <c r="AV646" s="20">
        <f t="shared" si="116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/>
      <c r="BG646" s="1"/>
      <c r="BH646" s="8"/>
      <c r="BI646" s="20">
        <f t="shared" si="117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/>
      <c r="BT646" s="1"/>
      <c r="BU646" s="8"/>
      <c r="BV646" s="8">
        <f t="shared" si="118"/>
        <v>0</v>
      </c>
      <c r="BW646" s="6">
        <f t="shared" si="119"/>
        <v>0</v>
      </c>
      <c r="BX646" s="12">
        <v>0</v>
      </c>
      <c r="BY646" s="13">
        <f t="shared" si="120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/>
      <c r="CJ646" s="1"/>
      <c r="CK646" s="8"/>
      <c r="CL646" s="8">
        <f t="shared" si="121"/>
        <v>0</v>
      </c>
      <c r="CM646" s="6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/>
      <c r="CW646" s="1"/>
      <c r="CX646" s="8"/>
      <c r="CY646" s="8">
        <f t="shared" si="122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/>
      <c r="DJ646" s="1"/>
      <c r="DK646" s="8"/>
      <c r="DL646" s="8">
        <f t="shared" si="123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273</v>
      </c>
      <c r="E647" s="27" t="s">
        <v>261</v>
      </c>
      <c r="F647" s="27" t="s">
        <v>258</v>
      </c>
      <c r="G647" s="28" t="s">
        <v>287</v>
      </c>
      <c r="H647" s="28">
        <v>28034</v>
      </c>
      <c r="I647" s="27" t="s">
        <v>767</v>
      </c>
      <c r="J647" s="6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/>
      <c r="T647" s="1"/>
      <c r="U647" s="8"/>
      <c r="V647" s="20">
        <f t="shared" si="114"/>
        <v>0</v>
      </c>
      <c r="W647" s="6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/>
      <c r="AG647" s="1"/>
      <c r="AH647" s="8"/>
      <c r="AI647" s="20">
        <f t="shared" si="115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/>
      <c r="AT647" s="1"/>
      <c r="AU647" s="8"/>
      <c r="AV647" s="20">
        <f t="shared" si="116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/>
      <c r="BG647" s="1"/>
      <c r="BH647" s="8"/>
      <c r="BI647" s="20">
        <f t="shared" si="117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/>
      <c r="BT647" s="1"/>
      <c r="BU647" s="8"/>
      <c r="BV647" s="8">
        <f t="shared" si="118"/>
        <v>0</v>
      </c>
      <c r="BW647" s="6">
        <f t="shared" si="119"/>
        <v>0</v>
      </c>
      <c r="BX647" s="12">
        <v>0</v>
      </c>
      <c r="BY647" s="13">
        <f t="shared" si="120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/>
      <c r="CJ647" s="1"/>
      <c r="CK647" s="8"/>
      <c r="CL647" s="8">
        <f t="shared" si="121"/>
        <v>0</v>
      </c>
      <c r="CM647" s="6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/>
      <c r="CW647" s="1"/>
      <c r="CX647" s="8"/>
      <c r="CY647" s="8">
        <f t="shared" si="122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/>
      <c r="DJ647" s="1"/>
      <c r="DK647" s="8"/>
      <c r="DL647" s="8">
        <f t="shared" si="123"/>
        <v>0</v>
      </c>
    </row>
    <row r="648" spans="1:116" x14ac:dyDescent="0.2">
      <c r="A648" s="27" t="s">
        <v>4</v>
      </c>
      <c r="B648" s="27" t="s">
        <v>5</v>
      </c>
      <c r="C648" s="28">
        <v>0</v>
      </c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28061</v>
      </c>
      <c r="I648" s="27" t="s">
        <v>768</v>
      </c>
      <c r="J648" s="6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/>
      <c r="T648" s="1"/>
      <c r="U648" s="8"/>
      <c r="V648" s="20">
        <f t="shared" si="114"/>
        <v>0</v>
      </c>
      <c r="W648" s="6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/>
      <c r="AG648" s="1"/>
      <c r="AH648" s="8"/>
      <c r="AI648" s="20">
        <f t="shared" si="115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/>
      <c r="AT648" s="1"/>
      <c r="AU648" s="8"/>
      <c r="AV648" s="20">
        <f t="shared" si="116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/>
      <c r="BG648" s="1"/>
      <c r="BH648" s="8"/>
      <c r="BI648" s="20">
        <f t="shared" si="117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/>
      <c r="BT648" s="1"/>
      <c r="BU648" s="8"/>
      <c r="BV648" s="8">
        <f t="shared" si="118"/>
        <v>0</v>
      </c>
      <c r="BW648" s="6">
        <f t="shared" si="119"/>
        <v>0</v>
      </c>
      <c r="BX648" s="12">
        <v>0</v>
      </c>
      <c r="BY648" s="13">
        <f t="shared" si="120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/>
      <c r="CJ648" s="1"/>
      <c r="CK648" s="8"/>
      <c r="CL648" s="8">
        <f t="shared" si="121"/>
        <v>0</v>
      </c>
      <c r="CM648" s="6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/>
      <c r="CW648" s="1"/>
      <c r="CX648" s="8"/>
      <c r="CY648" s="8">
        <f t="shared" si="122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/>
      <c r="DJ648" s="1"/>
      <c r="DK648" s="8"/>
      <c r="DL648" s="8">
        <f t="shared" si="123"/>
        <v>0</v>
      </c>
    </row>
    <row r="649" spans="1:116" x14ac:dyDescent="0.2">
      <c r="A649" s="27" t="s">
        <v>4</v>
      </c>
      <c r="B649" s="27" t="s">
        <v>28</v>
      </c>
      <c r="C649" s="28">
        <v>0</v>
      </c>
      <c r="D649" s="27" t="s">
        <v>273</v>
      </c>
      <c r="E649" s="27" t="s">
        <v>261</v>
      </c>
      <c r="F649" s="27" t="s">
        <v>258</v>
      </c>
      <c r="G649" s="28" t="s">
        <v>303</v>
      </c>
      <c r="H649" s="28">
        <v>28086</v>
      </c>
      <c r="I649" s="27" t="s">
        <v>769</v>
      </c>
      <c r="J649" s="6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/>
      <c r="T649" s="1"/>
      <c r="U649" s="8"/>
      <c r="V649" s="20">
        <f t="shared" si="114"/>
        <v>0</v>
      </c>
      <c r="W649" s="6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/>
      <c r="AG649" s="1"/>
      <c r="AH649" s="8"/>
      <c r="AI649" s="20">
        <f t="shared" si="115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/>
      <c r="AT649" s="1"/>
      <c r="AU649" s="8"/>
      <c r="AV649" s="20">
        <f t="shared" si="116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/>
      <c r="BG649" s="1"/>
      <c r="BH649" s="8"/>
      <c r="BI649" s="20">
        <f t="shared" si="117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/>
      <c r="BT649" s="1"/>
      <c r="BU649" s="8"/>
      <c r="BV649" s="8">
        <f t="shared" si="118"/>
        <v>0</v>
      </c>
      <c r="BW649" s="6">
        <f t="shared" si="119"/>
        <v>0</v>
      </c>
      <c r="BX649" s="12">
        <v>0</v>
      </c>
      <c r="BY649" s="13">
        <f t="shared" si="120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/>
      <c r="CJ649" s="1"/>
      <c r="CK649" s="8"/>
      <c r="CL649" s="8">
        <f t="shared" si="121"/>
        <v>0</v>
      </c>
      <c r="CM649" s="6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/>
      <c r="CW649" s="1"/>
      <c r="CX649" s="8"/>
      <c r="CY649" s="8">
        <f t="shared" si="122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/>
      <c r="DJ649" s="1"/>
      <c r="DK649" s="8"/>
      <c r="DL649" s="8">
        <f t="shared" si="123"/>
        <v>0</v>
      </c>
    </row>
    <row r="650" spans="1:116" x14ac:dyDescent="0.2">
      <c r="A650" s="27" t="s">
        <v>4</v>
      </c>
      <c r="B650" s="27" t="s">
        <v>5</v>
      </c>
      <c r="C650" s="28">
        <v>0</v>
      </c>
      <c r="D650" s="27" t="s">
        <v>273</v>
      </c>
      <c r="E650" s="27" t="s">
        <v>261</v>
      </c>
      <c r="F650" s="27" t="s">
        <v>258</v>
      </c>
      <c r="G650" s="28" t="s">
        <v>303</v>
      </c>
      <c r="H650" s="28">
        <v>28122</v>
      </c>
      <c r="I650" s="27" t="s">
        <v>770</v>
      </c>
      <c r="J650" s="6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/>
      <c r="T650" s="1"/>
      <c r="U650" s="8"/>
      <c r="V650" s="20">
        <f t="shared" si="114"/>
        <v>0</v>
      </c>
      <c r="W650" s="6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/>
      <c r="AG650" s="1"/>
      <c r="AH650" s="8"/>
      <c r="AI650" s="20">
        <f t="shared" si="115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/>
      <c r="AT650" s="1"/>
      <c r="AU650" s="8"/>
      <c r="AV650" s="20">
        <f t="shared" si="116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/>
      <c r="BG650" s="1"/>
      <c r="BH650" s="8"/>
      <c r="BI650" s="20">
        <f t="shared" si="117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/>
      <c r="BT650" s="1"/>
      <c r="BU650" s="8"/>
      <c r="BV650" s="8">
        <f t="shared" si="118"/>
        <v>0</v>
      </c>
      <c r="BW650" s="6">
        <f t="shared" si="119"/>
        <v>0</v>
      </c>
      <c r="BX650" s="12">
        <v>0</v>
      </c>
      <c r="BY650" s="13">
        <f t="shared" si="120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/>
      <c r="CJ650" s="1"/>
      <c r="CK650" s="8"/>
      <c r="CL650" s="8">
        <f t="shared" si="121"/>
        <v>0</v>
      </c>
      <c r="CM650" s="6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/>
      <c r="CW650" s="1"/>
      <c r="CX650" s="8"/>
      <c r="CY650" s="8">
        <f t="shared" si="122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/>
      <c r="DJ650" s="1"/>
      <c r="DK650" s="8"/>
      <c r="DL650" s="8">
        <f t="shared" si="123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273</v>
      </c>
      <c r="E651" s="27" t="s">
        <v>261</v>
      </c>
      <c r="F651" s="27" t="s">
        <v>258</v>
      </c>
      <c r="G651" s="28" t="s">
        <v>265</v>
      </c>
      <c r="H651" s="28">
        <v>28124</v>
      </c>
      <c r="I651" s="27" t="s">
        <v>771</v>
      </c>
      <c r="J651" s="6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/>
      <c r="T651" s="1"/>
      <c r="U651" s="8"/>
      <c r="V651" s="20">
        <f t="shared" si="114"/>
        <v>0</v>
      </c>
      <c r="W651" s="6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/>
      <c r="AG651" s="1"/>
      <c r="AH651" s="8"/>
      <c r="AI651" s="20">
        <f t="shared" si="115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/>
      <c r="AT651" s="1"/>
      <c r="AU651" s="8"/>
      <c r="AV651" s="20">
        <f t="shared" si="116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/>
      <c r="BG651" s="1"/>
      <c r="BH651" s="8"/>
      <c r="BI651" s="20">
        <f t="shared" si="117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/>
      <c r="BT651" s="1"/>
      <c r="BU651" s="8"/>
      <c r="BV651" s="8">
        <f t="shared" si="118"/>
        <v>0</v>
      </c>
      <c r="BW651" s="6">
        <f t="shared" si="119"/>
        <v>0</v>
      </c>
      <c r="BX651" s="12">
        <v>0</v>
      </c>
      <c r="BY651" s="13">
        <f t="shared" si="120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/>
      <c r="CJ651" s="1"/>
      <c r="CK651" s="8"/>
      <c r="CL651" s="8">
        <f t="shared" si="121"/>
        <v>0</v>
      </c>
      <c r="CM651" s="6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/>
      <c r="CW651" s="1"/>
      <c r="CX651" s="8"/>
      <c r="CY651" s="8">
        <f t="shared" si="122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/>
      <c r="DJ651" s="1"/>
      <c r="DK651" s="8"/>
      <c r="DL651" s="8">
        <f t="shared" si="123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273</v>
      </c>
      <c r="E652" s="27" t="s">
        <v>261</v>
      </c>
      <c r="F652" s="27" t="s">
        <v>258</v>
      </c>
      <c r="G652" s="28" t="s">
        <v>303</v>
      </c>
      <c r="H652" s="28">
        <v>28201</v>
      </c>
      <c r="I652" s="27" t="s">
        <v>772</v>
      </c>
      <c r="J652" s="6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/>
      <c r="T652" s="1"/>
      <c r="U652" s="8"/>
      <c r="V652" s="20">
        <f t="shared" si="114"/>
        <v>0</v>
      </c>
      <c r="W652" s="6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/>
      <c r="AG652" s="1"/>
      <c r="AH652" s="8"/>
      <c r="AI652" s="20">
        <f t="shared" si="115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/>
      <c r="AT652" s="1"/>
      <c r="AU652" s="8"/>
      <c r="AV652" s="20">
        <f t="shared" si="116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/>
      <c r="BG652" s="1"/>
      <c r="BH652" s="8"/>
      <c r="BI652" s="20">
        <f t="shared" si="117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/>
      <c r="BT652" s="1"/>
      <c r="BU652" s="8"/>
      <c r="BV652" s="8">
        <f t="shared" si="118"/>
        <v>0</v>
      </c>
      <c r="BW652" s="6">
        <f t="shared" si="119"/>
        <v>0</v>
      </c>
      <c r="BX652" s="12">
        <v>0</v>
      </c>
      <c r="BY652" s="13">
        <f t="shared" si="120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/>
      <c r="CJ652" s="1"/>
      <c r="CK652" s="8"/>
      <c r="CL652" s="8">
        <f t="shared" si="121"/>
        <v>0</v>
      </c>
      <c r="CM652" s="6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/>
      <c r="CW652" s="1"/>
      <c r="CX652" s="8"/>
      <c r="CY652" s="8">
        <f t="shared" si="122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/>
      <c r="DJ652" s="1"/>
      <c r="DK652" s="8"/>
      <c r="DL652" s="8">
        <f t="shared" si="123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273</v>
      </c>
      <c r="E653" s="27" t="s">
        <v>261</v>
      </c>
      <c r="F653" s="27" t="s">
        <v>258</v>
      </c>
      <c r="G653" s="28" t="s">
        <v>265</v>
      </c>
      <c r="H653" s="28">
        <v>28303</v>
      </c>
      <c r="I653" s="27" t="s">
        <v>773</v>
      </c>
      <c r="J653" s="6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/>
      <c r="T653" s="1"/>
      <c r="U653" s="8"/>
      <c r="V653" s="20">
        <f t="shared" si="114"/>
        <v>0</v>
      </c>
      <c r="W653" s="6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/>
      <c r="AG653" s="1"/>
      <c r="AH653" s="8"/>
      <c r="AI653" s="20">
        <f t="shared" si="115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/>
      <c r="AT653" s="1"/>
      <c r="AU653" s="8"/>
      <c r="AV653" s="20">
        <f t="shared" si="116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/>
      <c r="BG653" s="1"/>
      <c r="BH653" s="8"/>
      <c r="BI653" s="20">
        <f t="shared" si="117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/>
      <c r="BT653" s="1"/>
      <c r="BU653" s="8"/>
      <c r="BV653" s="8">
        <f t="shared" si="118"/>
        <v>0</v>
      </c>
      <c r="BW653" s="6">
        <f t="shared" si="119"/>
        <v>0</v>
      </c>
      <c r="BX653" s="12">
        <v>0</v>
      </c>
      <c r="BY653" s="13">
        <f t="shared" si="120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/>
      <c r="CJ653" s="1"/>
      <c r="CK653" s="8"/>
      <c r="CL653" s="8">
        <f t="shared" si="121"/>
        <v>0</v>
      </c>
      <c r="CM653" s="6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/>
      <c r="CW653" s="1"/>
      <c r="CX653" s="8"/>
      <c r="CY653" s="8">
        <f t="shared" si="122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/>
      <c r="DJ653" s="1"/>
      <c r="DK653" s="8"/>
      <c r="DL653" s="8">
        <f t="shared" si="123"/>
        <v>0</v>
      </c>
    </row>
    <row r="654" spans="1:116" x14ac:dyDescent="0.2">
      <c r="A654" s="27" t="s">
        <v>9</v>
      </c>
      <c r="B654" s="27" t="s">
        <v>10</v>
      </c>
      <c r="C654" s="28">
        <v>0</v>
      </c>
      <c r="D654" s="27" t="s">
        <v>273</v>
      </c>
      <c r="E654" s="27" t="s">
        <v>273</v>
      </c>
      <c r="F654" s="27" t="s">
        <v>258</v>
      </c>
      <c r="G654" s="28" t="s">
        <v>287</v>
      </c>
      <c r="H654" s="28">
        <v>28363</v>
      </c>
      <c r="I654" s="27" t="s">
        <v>774</v>
      </c>
      <c r="J654" s="6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/>
      <c r="T654" s="1"/>
      <c r="U654" s="8"/>
      <c r="V654" s="20">
        <f t="shared" si="114"/>
        <v>0</v>
      </c>
      <c r="W654" s="6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/>
      <c r="AG654" s="1"/>
      <c r="AH654" s="8"/>
      <c r="AI654" s="20">
        <f t="shared" si="115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/>
      <c r="AT654" s="1"/>
      <c r="AU654" s="8"/>
      <c r="AV654" s="20">
        <f t="shared" si="116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/>
      <c r="BG654" s="1"/>
      <c r="BH654" s="8"/>
      <c r="BI654" s="20">
        <f t="shared" si="117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/>
      <c r="BT654" s="1"/>
      <c r="BU654" s="8"/>
      <c r="BV654" s="8">
        <f t="shared" si="118"/>
        <v>0</v>
      </c>
      <c r="BW654" s="6">
        <f t="shared" si="119"/>
        <v>0</v>
      </c>
      <c r="BX654" s="12">
        <v>0</v>
      </c>
      <c r="BY654" s="13">
        <f t="shared" si="120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/>
      <c r="CJ654" s="1"/>
      <c r="CK654" s="8"/>
      <c r="CL654" s="8">
        <f t="shared" si="121"/>
        <v>0</v>
      </c>
      <c r="CM654" s="6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/>
      <c r="CW654" s="1"/>
      <c r="CX654" s="8"/>
      <c r="CY654" s="8">
        <f t="shared" si="122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/>
      <c r="DJ654" s="1"/>
      <c r="DK654" s="8"/>
      <c r="DL654" s="8">
        <f t="shared" si="123"/>
        <v>0</v>
      </c>
    </row>
    <row r="655" spans="1:116" x14ac:dyDescent="0.2">
      <c r="A655" s="27" t="s">
        <v>4</v>
      </c>
      <c r="B655" s="27" t="s">
        <v>5</v>
      </c>
      <c r="C655" s="28">
        <v>0</v>
      </c>
      <c r="D655" s="27" t="s">
        <v>273</v>
      </c>
      <c r="E655" s="27" t="s">
        <v>261</v>
      </c>
      <c r="F655" s="27" t="s">
        <v>258</v>
      </c>
      <c r="G655" s="28" t="s">
        <v>303</v>
      </c>
      <c r="H655" s="28">
        <v>28368</v>
      </c>
      <c r="I655" s="27" t="s">
        <v>775</v>
      </c>
      <c r="J655" s="6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/>
      <c r="T655" s="1"/>
      <c r="U655" s="8"/>
      <c r="V655" s="20">
        <f t="shared" ref="V655:V717" si="124">SUM(J655:U655)</f>
        <v>0</v>
      </c>
      <c r="W655" s="6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/>
      <c r="AG655" s="1"/>
      <c r="AH655" s="8"/>
      <c r="AI655" s="20">
        <f t="shared" ref="AI655:AI717" si="125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/>
      <c r="AT655" s="1"/>
      <c r="AU655" s="8"/>
      <c r="AV655" s="20">
        <f t="shared" ref="AV655:AV717" si="126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/>
      <c r="BG655" s="1"/>
      <c r="BH655" s="8"/>
      <c r="BI655" s="20">
        <f t="shared" ref="BI655:BI717" si="127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/>
      <c r="BT655" s="1"/>
      <c r="BU655" s="8"/>
      <c r="BV655" s="8">
        <f t="shared" ref="BV655:BV717" si="128">SUM(BJ655:BU655)</f>
        <v>0</v>
      </c>
      <c r="BW655" s="6">
        <f t="shared" ref="BW655:BW717" si="129">AI655+AV655+BI655+BV655</f>
        <v>0</v>
      </c>
      <c r="BX655" s="12">
        <v>0</v>
      </c>
      <c r="BY655" s="13">
        <f t="shared" ref="BY655:BY717" si="130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/>
      <c r="CJ655" s="1"/>
      <c r="CK655" s="8"/>
      <c r="CL655" s="8">
        <f t="shared" ref="CL655:CL717" si="131">SUM(BZ655:CK655)</f>
        <v>0</v>
      </c>
      <c r="CM655" s="6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/>
      <c r="CW655" s="1"/>
      <c r="CX655" s="8"/>
      <c r="CY655" s="8">
        <f t="shared" ref="CY655:CY717" si="132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/>
      <c r="DJ655" s="1"/>
      <c r="DK655" s="8"/>
      <c r="DL655" s="8">
        <f t="shared" ref="DL655:DL717" si="133">SUM(CZ655:DK655)</f>
        <v>0</v>
      </c>
    </row>
    <row r="656" spans="1:116" x14ac:dyDescent="0.2">
      <c r="A656" s="27" t="s">
        <v>13</v>
      </c>
      <c r="B656" s="27" t="s">
        <v>14</v>
      </c>
      <c r="C656" s="28">
        <v>871</v>
      </c>
      <c r="D656" s="27" t="s">
        <v>389</v>
      </c>
      <c r="E656" s="27" t="s">
        <v>13</v>
      </c>
      <c r="F656" s="27" t="s">
        <v>14</v>
      </c>
      <c r="G656" s="28" t="s">
        <v>303</v>
      </c>
      <c r="H656" s="28">
        <v>28374</v>
      </c>
      <c r="I656" s="27" t="s">
        <v>776</v>
      </c>
      <c r="J656" s="6">
        <v>18</v>
      </c>
      <c r="K656" s="1">
        <v>18</v>
      </c>
      <c r="L656" s="1">
        <v>55</v>
      </c>
      <c r="M656" s="1">
        <v>17</v>
      </c>
      <c r="N656" s="1">
        <v>4</v>
      </c>
      <c r="O656" s="1">
        <v>10</v>
      </c>
      <c r="P656" s="1">
        <v>3</v>
      </c>
      <c r="Q656" s="1">
        <v>3</v>
      </c>
      <c r="R656" s="1">
        <v>9</v>
      </c>
      <c r="S656" s="1"/>
      <c r="T656" s="1"/>
      <c r="U656" s="8"/>
      <c r="V656" s="20">
        <f t="shared" si="124"/>
        <v>137</v>
      </c>
      <c r="W656" s="6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>
        <v>0</v>
      </c>
      <c r="AD656" s="1">
        <v>0</v>
      </c>
      <c r="AE656" s="1">
        <v>0</v>
      </c>
      <c r="AF656" s="1"/>
      <c r="AG656" s="1"/>
      <c r="AH656" s="8"/>
      <c r="AI656" s="20">
        <f t="shared" si="125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/>
      <c r="AT656" s="1"/>
      <c r="AU656" s="8"/>
      <c r="AV656" s="20">
        <f t="shared" si="126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>
        <v>0</v>
      </c>
      <c r="BD656" s="1">
        <v>0</v>
      </c>
      <c r="BE656" s="1">
        <v>0</v>
      </c>
      <c r="BF656" s="1"/>
      <c r="BG656" s="1"/>
      <c r="BH656" s="8"/>
      <c r="BI656" s="20">
        <f t="shared" si="127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>
        <v>0</v>
      </c>
      <c r="BQ656" s="1">
        <v>0</v>
      </c>
      <c r="BR656" s="1">
        <v>0</v>
      </c>
      <c r="BS656" s="1"/>
      <c r="BT656" s="1"/>
      <c r="BU656" s="8"/>
      <c r="BV656" s="8">
        <f t="shared" si="128"/>
        <v>1</v>
      </c>
      <c r="BW656" s="6">
        <f t="shared" si="129"/>
        <v>22</v>
      </c>
      <c r="BX656" s="12">
        <v>7</v>
      </c>
      <c r="BY656" s="13">
        <f t="shared" si="130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>
        <v>3</v>
      </c>
      <c r="CG656" s="1">
        <v>1</v>
      </c>
      <c r="CH656" s="1">
        <v>2</v>
      </c>
      <c r="CI656" s="1"/>
      <c r="CJ656" s="1"/>
      <c r="CK656" s="8"/>
      <c r="CL656" s="8">
        <f t="shared" si="131"/>
        <v>17</v>
      </c>
      <c r="CM656" s="6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/>
      <c r="CW656" s="1"/>
      <c r="CX656" s="8"/>
      <c r="CY656" s="8">
        <f t="shared" si="132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/>
      <c r="DJ656" s="1"/>
      <c r="DK656" s="8"/>
      <c r="DL656" s="8">
        <f t="shared" si="133"/>
        <v>0</v>
      </c>
    </row>
    <row r="657" spans="1:116" x14ac:dyDescent="0.2">
      <c r="A657" s="27" t="s">
        <v>4</v>
      </c>
      <c r="B657" s="27" t="s">
        <v>5</v>
      </c>
      <c r="C657" s="28">
        <v>0</v>
      </c>
      <c r="D657" s="27" t="s">
        <v>273</v>
      </c>
      <c r="E657" s="27" t="s">
        <v>261</v>
      </c>
      <c r="F657" s="27" t="s">
        <v>258</v>
      </c>
      <c r="G657" s="28" t="s">
        <v>303</v>
      </c>
      <c r="H657" s="28">
        <v>28378</v>
      </c>
      <c r="I657" s="27" t="s">
        <v>777</v>
      </c>
      <c r="J657" s="6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/>
      <c r="T657" s="1"/>
      <c r="U657" s="8"/>
      <c r="V657" s="20">
        <f t="shared" si="124"/>
        <v>0</v>
      </c>
      <c r="W657" s="6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/>
      <c r="AG657" s="1"/>
      <c r="AH657" s="8"/>
      <c r="AI657" s="20">
        <f t="shared" si="125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/>
      <c r="AT657" s="1"/>
      <c r="AU657" s="8"/>
      <c r="AV657" s="20">
        <f t="shared" si="126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/>
      <c r="BG657" s="1"/>
      <c r="BH657" s="8"/>
      <c r="BI657" s="20">
        <f t="shared" si="127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/>
      <c r="BT657" s="1"/>
      <c r="BU657" s="8"/>
      <c r="BV657" s="8">
        <f t="shared" si="128"/>
        <v>0</v>
      </c>
      <c r="BW657" s="6">
        <f t="shared" si="129"/>
        <v>0</v>
      </c>
      <c r="BX657" s="12">
        <v>0</v>
      </c>
      <c r="BY657" s="13">
        <f t="shared" si="130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/>
      <c r="CJ657" s="1"/>
      <c r="CK657" s="8"/>
      <c r="CL657" s="8">
        <f t="shared" si="131"/>
        <v>0</v>
      </c>
      <c r="CM657" s="6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/>
      <c r="CW657" s="1"/>
      <c r="CX657" s="8"/>
      <c r="CY657" s="8">
        <f t="shared" si="132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/>
      <c r="DJ657" s="1"/>
      <c r="DK657" s="8"/>
      <c r="DL657" s="8">
        <f t="shared" si="133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273</v>
      </c>
      <c r="E658" s="27" t="s">
        <v>261</v>
      </c>
      <c r="F658" s="27" t="s">
        <v>258</v>
      </c>
      <c r="G658" s="28" t="s">
        <v>287</v>
      </c>
      <c r="H658" s="28">
        <v>28463</v>
      </c>
      <c r="I658" s="27" t="s">
        <v>778</v>
      </c>
      <c r="J658" s="6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/>
      <c r="T658" s="1"/>
      <c r="U658" s="8"/>
      <c r="V658" s="20">
        <f t="shared" si="124"/>
        <v>0</v>
      </c>
      <c r="W658" s="6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/>
      <c r="AG658" s="1"/>
      <c r="AH658" s="8"/>
      <c r="AI658" s="20">
        <f t="shared" si="125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/>
      <c r="AT658" s="1"/>
      <c r="AU658" s="8"/>
      <c r="AV658" s="20">
        <f t="shared" si="126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/>
      <c r="BG658" s="1"/>
      <c r="BH658" s="8"/>
      <c r="BI658" s="20">
        <f t="shared" si="127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/>
      <c r="BT658" s="1"/>
      <c r="BU658" s="8"/>
      <c r="BV658" s="8">
        <f t="shared" si="128"/>
        <v>0</v>
      </c>
      <c r="BW658" s="6">
        <f t="shared" si="129"/>
        <v>0</v>
      </c>
      <c r="BX658" s="12">
        <v>0</v>
      </c>
      <c r="BY658" s="13">
        <f t="shared" si="130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/>
      <c r="CJ658" s="1"/>
      <c r="CK658" s="8"/>
      <c r="CL658" s="8">
        <f t="shared" si="131"/>
        <v>0</v>
      </c>
      <c r="CM658" s="6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/>
      <c r="CW658" s="1"/>
      <c r="CX658" s="8"/>
      <c r="CY658" s="8">
        <f t="shared" si="132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/>
      <c r="DJ658" s="1"/>
      <c r="DK658" s="8"/>
      <c r="DL658" s="8">
        <f t="shared" si="133"/>
        <v>0</v>
      </c>
    </row>
    <row r="659" spans="1:116" x14ac:dyDescent="0.2">
      <c r="A659" s="27" t="s">
        <v>4</v>
      </c>
      <c r="B659" s="27" t="s">
        <v>15</v>
      </c>
      <c r="C659" s="28">
        <v>0</v>
      </c>
      <c r="D659" s="27" t="s">
        <v>273</v>
      </c>
      <c r="E659" s="27" t="s">
        <v>261</v>
      </c>
      <c r="F659" s="27" t="s">
        <v>258</v>
      </c>
      <c r="G659" s="28" t="s">
        <v>267</v>
      </c>
      <c r="H659" s="28">
        <v>28471</v>
      </c>
      <c r="I659" s="27" t="s">
        <v>779</v>
      </c>
      <c r="J659" s="6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/>
      <c r="T659" s="1"/>
      <c r="U659" s="8"/>
      <c r="V659" s="20">
        <f t="shared" si="124"/>
        <v>0</v>
      </c>
      <c r="W659" s="6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/>
      <c r="AG659" s="1"/>
      <c r="AH659" s="8"/>
      <c r="AI659" s="20">
        <f t="shared" si="125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/>
      <c r="AT659" s="1"/>
      <c r="AU659" s="8"/>
      <c r="AV659" s="20">
        <f t="shared" si="126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/>
      <c r="BG659" s="1"/>
      <c r="BH659" s="8"/>
      <c r="BI659" s="20">
        <f t="shared" si="127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/>
      <c r="BT659" s="1"/>
      <c r="BU659" s="8"/>
      <c r="BV659" s="8">
        <f t="shared" si="128"/>
        <v>0</v>
      </c>
      <c r="BW659" s="6">
        <f t="shared" si="129"/>
        <v>0</v>
      </c>
      <c r="BX659" s="12">
        <v>0</v>
      </c>
      <c r="BY659" s="13">
        <f t="shared" si="130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/>
      <c r="CJ659" s="1"/>
      <c r="CK659" s="8"/>
      <c r="CL659" s="8">
        <f t="shared" si="131"/>
        <v>0</v>
      </c>
      <c r="CM659" s="6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/>
      <c r="CW659" s="1"/>
      <c r="CX659" s="8"/>
      <c r="CY659" s="8">
        <f t="shared" si="132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/>
      <c r="DJ659" s="1"/>
      <c r="DK659" s="8"/>
      <c r="DL659" s="8">
        <f t="shared" si="133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273</v>
      </c>
      <c r="E660" s="27" t="s">
        <v>261</v>
      </c>
      <c r="F660" s="27" t="s">
        <v>258</v>
      </c>
      <c r="G660" s="28" t="s">
        <v>267</v>
      </c>
      <c r="H660" s="28">
        <v>28514</v>
      </c>
      <c r="I660" s="27" t="s">
        <v>780</v>
      </c>
      <c r="J660" s="6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/>
      <c r="T660" s="1"/>
      <c r="U660" s="8"/>
      <c r="V660" s="20">
        <f t="shared" si="124"/>
        <v>0</v>
      </c>
      <c r="W660" s="6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/>
      <c r="AG660" s="1"/>
      <c r="AH660" s="8"/>
      <c r="AI660" s="20">
        <f t="shared" si="125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/>
      <c r="AT660" s="1"/>
      <c r="AU660" s="8"/>
      <c r="AV660" s="20">
        <f t="shared" si="126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/>
      <c r="BG660" s="1"/>
      <c r="BH660" s="8"/>
      <c r="BI660" s="20">
        <f t="shared" si="127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/>
      <c r="BT660" s="1"/>
      <c r="BU660" s="8"/>
      <c r="BV660" s="8">
        <f t="shared" si="128"/>
        <v>0</v>
      </c>
      <c r="BW660" s="6">
        <f t="shared" si="129"/>
        <v>0</v>
      </c>
      <c r="BX660" s="12">
        <v>0</v>
      </c>
      <c r="BY660" s="13">
        <f t="shared" si="130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/>
      <c r="CJ660" s="1"/>
      <c r="CK660" s="8"/>
      <c r="CL660" s="8">
        <f t="shared" si="131"/>
        <v>0</v>
      </c>
      <c r="CM660" s="6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/>
      <c r="CW660" s="1"/>
      <c r="CX660" s="8"/>
      <c r="CY660" s="8">
        <f t="shared" si="132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/>
      <c r="DJ660" s="1"/>
      <c r="DK660" s="8"/>
      <c r="DL660" s="8">
        <f t="shared" si="133"/>
        <v>0</v>
      </c>
    </row>
    <row r="661" spans="1:116" x14ac:dyDescent="0.2">
      <c r="A661" s="27" t="s">
        <v>4</v>
      </c>
      <c r="B661" s="27" t="s">
        <v>16</v>
      </c>
      <c r="C661" s="28">
        <v>0</v>
      </c>
      <c r="D661" s="27" t="s">
        <v>273</v>
      </c>
      <c r="E661" s="27" t="s">
        <v>261</v>
      </c>
      <c r="F661" s="27" t="s">
        <v>258</v>
      </c>
      <c r="G661" s="28" t="s">
        <v>303</v>
      </c>
      <c r="H661" s="28">
        <v>28515</v>
      </c>
      <c r="I661" s="27" t="s">
        <v>781</v>
      </c>
      <c r="J661" s="6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/>
      <c r="T661" s="1"/>
      <c r="U661" s="8"/>
      <c r="V661" s="20">
        <f t="shared" si="124"/>
        <v>0</v>
      </c>
      <c r="W661" s="6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/>
      <c r="AG661" s="1"/>
      <c r="AH661" s="8"/>
      <c r="AI661" s="20">
        <f t="shared" si="125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/>
      <c r="AT661" s="1"/>
      <c r="AU661" s="8"/>
      <c r="AV661" s="20">
        <f t="shared" si="126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/>
      <c r="BG661" s="1"/>
      <c r="BH661" s="8"/>
      <c r="BI661" s="20">
        <f t="shared" si="127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/>
      <c r="BT661" s="1"/>
      <c r="BU661" s="8"/>
      <c r="BV661" s="8">
        <f t="shared" si="128"/>
        <v>0</v>
      </c>
      <c r="BW661" s="6">
        <f t="shared" si="129"/>
        <v>0</v>
      </c>
      <c r="BX661" s="12">
        <v>0</v>
      </c>
      <c r="BY661" s="13">
        <f t="shared" si="130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/>
      <c r="CJ661" s="1"/>
      <c r="CK661" s="8"/>
      <c r="CL661" s="8">
        <f t="shared" si="131"/>
        <v>0</v>
      </c>
      <c r="CM661" s="6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/>
      <c r="CW661" s="1"/>
      <c r="CX661" s="8"/>
      <c r="CY661" s="8">
        <f t="shared" si="132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/>
      <c r="DJ661" s="1"/>
      <c r="DK661" s="8"/>
      <c r="DL661" s="8">
        <f t="shared" si="133"/>
        <v>0</v>
      </c>
    </row>
    <row r="662" spans="1:116" x14ac:dyDescent="0.2">
      <c r="A662" s="27" t="s">
        <v>13</v>
      </c>
      <c r="B662" s="27" t="s">
        <v>14</v>
      </c>
      <c r="C662" s="28">
        <v>0</v>
      </c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28559</v>
      </c>
      <c r="I662" s="27" t="s">
        <v>782</v>
      </c>
      <c r="J662" s="6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/>
      <c r="T662" s="1"/>
      <c r="U662" s="8"/>
      <c r="V662" s="20">
        <f t="shared" si="124"/>
        <v>0</v>
      </c>
      <c r="W662" s="6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/>
      <c r="AG662" s="1"/>
      <c r="AH662" s="8"/>
      <c r="AI662" s="20">
        <f t="shared" si="125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/>
      <c r="AT662" s="1"/>
      <c r="AU662" s="8"/>
      <c r="AV662" s="20">
        <f t="shared" si="126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/>
      <c r="BG662" s="1"/>
      <c r="BH662" s="8"/>
      <c r="BI662" s="20">
        <f t="shared" si="127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/>
      <c r="BT662" s="1"/>
      <c r="BU662" s="8"/>
      <c r="BV662" s="8">
        <f t="shared" si="128"/>
        <v>0</v>
      </c>
      <c r="BW662" s="6">
        <f t="shared" si="129"/>
        <v>0</v>
      </c>
      <c r="BX662" s="12">
        <v>0</v>
      </c>
      <c r="BY662" s="13">
        <f t="shared" si="130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/>
      <c r="CJ662" s="1"/>
      <c r="CK662" s="8"/>
      <c r="CL662" s="8">
        <f t="shared" si="131"/>
        <v>0</v>
      </c>
      <c r="CM662" s="6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/>
      <c r="CW662" s="1"/>
      <c r="CX662" s="8"/>
      <c r="CY662" s="8">
        <f t="shared" si="132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/>
      <c r="DJ662" s="1"/>
      <c r="DK662" s="8"/>
      <c r="DL662" s="8">
        <f t="shared" si="133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273</v>
      </c>
      <c r="E663" s="27" t="s">
        <v>261</v>
      </c>
      <c r="F663" s="27" t="s">
        <v>258</v>
      </c>
      <c r="G663" s="28" t="s">
        <v>287</v>
      </c>
      <c r="H663" s="28">
        <v>28585</v>
      </c>
      <c r="I663" s="27" t="s">
        <v>783</v>
      </c>
      <c r="J663" s="6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/>
      <c r="T663" s="1"/>
      <c r="U663" s="8"/>
      <c r="V663" s="20">
        <f t="shared" si="124"/>
        <v>0</v>
      </c>
      <c r="W663" s="6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/>
      <c r="AG663" s="1"/>
      <c r="AH663" s="8"/>
      <c r="AI663" s="20">
        <f t="shared" si="125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/>
      <c r="AT663" s="1"/>
      <c r="AU663" s="8"/>
      <c r="AV663" s="20">
        <f t="shared" si="126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/>
      <c r="BG663" s="1"/>
      <c r="BH663" s="8"/>
      <c r="BI663" s="20">
        <f t="shared" si="127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/>
      <c r="BT663" s="1"/>
      <c r="BU663" s="8"/>
      <c r="BV663" s="8">
        <f t="shared" si="128"/>
        <v>0</v>
      </c>
      <c r="BW663" s="6">
        <f t="shared" si="129"/>
        <v>0</v>
      </c>
      <c r="BX663" s="12">
        <v>0</v>
      </c>
      <c r="BY663" s="13">
        <f t="shared" si="130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/>
      <c r="CJ663" s="1"/>
      <c r="CK663" s="8"/>
      <c r="CL663" s="8">
        <f t="shared" si="131"/>
        <v>0</v>
      </c>
      <c r="CM663" s="6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/>
      <c r="CW663" s="1"/>
      <c r="CX663" s="8"/>
      <c r="CY663" s="8">
        <f t="shared" si="132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/>
      <c r="DJ663" s="1"/>
      <c r="DK663" s="8"/>
      <c r="DL663" s="8">
        <f t="shared" si="133"/>
        <v>0</v>
      </c>
    </row>
    <row r="664" spans="1:116" x14ac:dyDescent="0.2">
      <c r="A664" s="27" t="s">
        <v>4</v>
      </c>
      <c r="B664" s="27" t="s">
        <v>5</v>
      </c>
      <c r="C664" s="28">
        <v>0</v>
      </c>
      <c r="D664" s="27" t="s">
        <v>273</v>
      </c>
      <c r="E664" s="27" t="s">
        <v>261</v>
      </c>
      <c r="F664" s="27" t="s">
        <v>258</v>
      </c>
      <c r="G664" s="28" t="s">
        <v>267</v>
      </c>
      <c r="H664" s="28">
        <v>28588</v>
      </c>
      <c r="I664" s="27" t="s">
        <v>784</v>
      </c>
      <c r="J664" s="6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/>
      <c r="T664" s="1"/>
      <c r="U664" s="8"/>
      <c r="V664" s="20">
        <f t="shared" si="124"/>
        <v>0</v>
      </c>
      <c r="W664" s="6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/>
      <c r="AG664" s="1"/>
      <c r="AH664" s="8"/>
      <c r="AI664" s="20">
        <f t="shared" si="125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/>
      <c r="AT664" s="1"/>
      <c r="AU664" s="8"/>
      <c r="AV664" s="20">
        <f t="shared" si="126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/>
      <c r="BG664" s="1"/>
      <c r="BH664" s="8"/>
      <c r="BI664" s="20">
        <f t="shared" si="127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/>
      <c r="BT664" s="1"/>
      <c r="BU664" s="8"/>
      <c r="BV664" s="8">
        <f t="shared" si="128"/>
        <v>0</v>
      </c>
      <c r="BW664" s="6">
        <f t="shared" si="129"/>
        <v>0</v>
      </c>
      <c r="BX664" s="12">
        <v>0</v>
      </c>
      <c r="BY664" s="13">
        <f t="shared" si="130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/>
      <c r="CJ664" s="1"/>
      <c r="CK664" s="8"/>
      <c r="CL664" s="8">
        <f t="shared" si="131"/>
        <v>0</v>
      </c>
      <c r="CM664" s="6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/>
      <c r="CW664" s="1"/>
      <c r="CX664" s="8"/>
      <c r="CY664" s="8">
        <f t="shared" si="132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/>
      <c r="DJ664" s="1"/>
      <c r="DK664" s="8"/>
      <c r="DL664" s="8">
        <f t="shared" si="133"/>
        <v>0</v>
      </c>
    </row>
    <row r="665" spans="1:116" x14ac:dyDescent="0.2">
      <c r="A665" s="27" t="s">
        <v>49</v>
      </c>
      <c r="B665" s="27" t="s">
        <v>120</v>
      </c>
      <c r="C665" s="28">
        <v>870</v>
      </c>
      <c r="D665" s="27" t="s">
        <v>297</v>
      </c>
      <c r="E665" s="27" t="s">
        <v>49</v>
      </c>
      <c r="F665" s="27" t="s">
        <v>117</v>
      </c>
      <c r="G665" s="28" t="s">
        <v>265</v>
      </c>
      <c r="H665" s="28">
        <v>28768</v>
      </c>
      <c r="I665" s="27" t="s">
        <v>785</v>
      </c>
      <c r="J665" s="6">
        <v>5</v>
      </c>
      <c r="K665" s="1">
        <v>2</v>
      </c>
      <c r="L665" s="1">
        <v>4</v>
      </c>
      <c r="M665" s="1">
        <v>4</v>
      </c>
      <c r="N665" s="1">
        <v>2</v>
      </c>
      <c r="O665" s="1">
        <v>1</v>
      </c>
      <c r="P665" s="1">
        <v>9</v>
      </c>
      <c r="Q665" s="1">
        <v>0</v>
      </c>
      <c r="R665" s="1">
        <v>0</v>
      </c>
      <c r="S665" s="1"/>
      <c r="T665" s="1"/>
      <c r="U665" s="8"/>
      <c r="V665" s="20">
        <f t="shared" si="124"/>
        <v>27</v>
      </c>
      <c r="W665" s="6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/>
      <c r="AG665" s="1"/>
      <c r="AH665" s="8"/>
      <c r="AI665" s="20">
        <f t="shared" si="125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/>
      <c r="AT665" s="1"/>
      <c r="AU665" s="8"/>
      <c r="AV665" s="20">
        <f t="shared" si="126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/>
      <c r="BG665" s="1"/>
      <c r="BH665" s="8"/>
      <c r="BI665" s="20">
        <f t="shared" si="127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/>
      <c r="BT665" s="1"/>
      <c r="BU665" s="8"/>
      <c r="BV665" s="8">
        <f t="shared" si="128"/>
        <v>0</v>
      </c>
      <c r="BW665" s="6">
        <f t="shared" si="129"/>
        <v>0</v>
      </c>
      <c r="BX665" s="12">
        <v>0.5</v>
      </c>
      <c r="BY665" s="13">
        <f t="shared" si="130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/>
      <c r="CJ665" s="1"/>
      <c r="CK665" s="8"/>
      <c r="CL665" s="8">
        <f t="shared" si="131"/>
        <v>0</v>
      </c>
      <c r="CM665" s="6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/>
      <c r="CW665" s="1"/>
      <c r="CX665" s="8"/>
      <c r="CY665" s="8">
        <f t="shared" si="132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/>
      <c r="DJ665" s="1"/>
      <c r="DK665" s="8"/>
      <c r="DL665" s="8">
        <f t="shared" si="133"/>
        <v>0</v>
      </c>
    </row>
    <row r="666" spans="1:116" x14ac:dyDescent="0.2">
      <c r="A666" s="27" t="s">
        <v>4</v>
      </c>
      <c r="B666" s="27" t="s">
        <v>16</v>
      </c>
      <c r="C666" s="28">
        <v>0</v>
      </c>
      <c r="D666" s="27" t="s">
        <v>273</v>
      </c>
      <c r="E666" s="27" t="s">
        <v>261</v>
      </c>
      <c r="F666" s="27" t="s">
        <v>258</v>
      </c>
      <c r="G666" s="28" t="s">
        <v>303</v>
      </c>
      <c r="H666" s="28">
        <v>28882</v>
      </c>
      <c r="I666" s="27" t="s">
        <v>786</v>
      </c>
      <c r="J666" s="6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/>
      <c r="T666" s="1"/>
      <c r="U666" s="8"/>
      <c r="V666" s="20">
        <f t="shared" si="124"/>
        <v>0</v>
      </c>
      <c r="W666" s="6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/>
      <c r="AG666" s="1"/>
      <c r="AH666" s="8"/>
      <c r="AI666" s="20">
        <f t="shared" si="125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/>
      <c r="AT666" s="1"/>
      <c r="AU666" s="8"/>
      <c r="AV666" s="20">
        <f t="shared" si="126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/>
      <c r="BG666" s="1"/>
      <c r="BH666" s="8"/>
      <c r="BI666" s="20">
        <f t="shared" si="127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/>
      <c r="BT666" s="1"/>
      <c r="BU666" s="8"/>
      <c r="BV666" s="8">
        <f t="shared" si="128"/>
        <v>0</v>
      </c>
      <c r="BW666" s="6">
        <f t="shared" si="129"/>
        <v>0</v>
      </c>
      <c r="BX666" s="12">
        <v>0</v>
      </c>
      <c r="BY666" s="13">
        <f t="shared" si="130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/>
      <c r="CJ666" s="1"/>
      <c r="CK666" s="8"/>
      <c r="CL666" s="8">
        <f t="shared" si="131"/>
        <v>0</v>
      </c>
      <c r="CM666" s="6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/>
      <c r="CW666" s="1"/>
      <c r="CX666" s="8"/>
      <c r="CY666" s="8">
        <f t="shared" si="132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/>
      <c r="DJ666" s="1"/>
      <c r="DK666" s="8"/>
      <c r="DL666" s="8">
        <f t="shared" si="133"/>
        <v>0</v>
      </c>
    </row>
    <row r="667" spans="1:116" x14ac:dyDescent="0.2">
      <c r="A667" s="27" t="s">
        <v>4</v>
      </c>
      <c r="B667" s="27" t="s">
        <v>52</v>
      </c>
      <c r="C667" s="28">
        <v>870</v>
      </c>
      <c r="D667" s="27" t="s">
        <v>297</v>
      </c>
      <c r="E667" s="27" t="s">
        <v>37</v>
      </c>
      <c r="F667" s="27" t="s">
        <v>52</v>
      </c>
      <c r="G667" s="28" t="s">
        <v>265</v>
      </c>
      <c r="H667" s="28">
        <v>28965</v>
      </c>
      <c r="I667" s="27" t="s">
        <v>787</v>
      </c>
      <c r="J667" s="6">
        <v>22</v>
      </c>
      <c r="K667" s="1">
        <v>6</v>
      </c>
      <c r="L667" s="1">
        <v>2</v>
      </c>
      <c r="M667" s="1">
        <v>2</v>
      </c>
      <c r="N667" s="1">
        <v>3</v>
      </c>
      <c r="O667" s="1">
        <v>1</v>
      </c>
      <c r="P667" s="1">
        <v>0</v>
      </c>
      <c r="Q667" s="1">
        <v>0</v>
      </c>
      <c r="R667" s="1">
        <v>1</v>
      </c>
      <c r="S667" s="1"/>
      <c r="T667" s="1"/>
      <c r="U667" s="8"/>
      <c r="V667" s="20">
        <f t="shared" si="124"/>
        <v>37</v>
      </c>
      <c r="W667" s="6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/>
      <c r="AG667" s="1"/>
      <c r="AH667" s="8"/>
      <c r="AI667" s="20">
        <f t="shared" si="125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/>
      <c r="AT667" s="1"/>
      <c r="AU667" s="8"/>
      <c r="AV667" s="20">
        <f t="shared" si="126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/>
      <c r="BG667" s="1"/>
      <c r="BH667" s="8"/>
      <c r="BI667" s="20">
        <f t="shared" si="127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/>
      <c r="BT667" s="1"/>
      <c r="BU667" s="8"/>
      <c r="BV667" s="8">
        <f t="shared" si="128"/>
        <v>0</v>
      </c>
      <c r="BW667" s="6">
        <f t="shared" si="129"/>
        <v>0</v>
      </c>
      <c r="BX667" s="12">
        <v>2.2000000000000002</v>
      </c>
      <c r="BY667" s="13">
        <f t="shared" si="130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/>
      <c r="CJ667" s="1"/>
      <c r="CK667" s="8"/>
      <c r="CL667" s="8">
        <f t="shared" si="131"/>
        <v>0</v>
      </c>
      <c r="CM667" s="6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/>
      <c r="CW667" s="1"/>
      <c r="CX667" s="8"/>
      <c r="CY667" s="8">
        <f t="shared" si="132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/>
      <c r="DJ667" s="1"/>
      <c r="DK667" s="8"/>
      <c r="DL667" s="8">
        <f t="shared" si="133"/>
        <v>0</v>
      </c>
    </row>
    <row r="668" spans="1:116" x14ac:dyDescent="0.2">
      <c r="A668" s="27" t="s">
        <v>225</v>
      </c>
      <c r="B668" s="27" t="s">
        <v>172</v>
      </c>
      <c r="C668" s="28">
        <v>1391</v>
      </c>
      <c r="D668" s="27" t="s">
        <v>402</v>
      </c>
      <c r="E668" s="27" t="s">
        <v>225</v>
      </c>
      <c r="F668" s="27" t="s">
        <v>172</v>
      </c>
      <c r="G668" s="28" t="s">
        <v>265</v>
      </c>
      <c r="H668" s="28">
        <v>29012</v>
      </c>
      <c r="I668" s="27" t="s">
        <v>788</v>
      </c>
      <c r="J668" s="6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</v>
      </c>
      <c r="Q668" s="1">
        <v>1</v>
      </c>
      <c r="R668" s="1">
        <v>0</v>
      </c>
      <c r="S668" s="1"/>
      <c r="T668" s="1"/>
      <c r="U668" s="8"/>
      <c r="V668" s="20">
        <f t="shared" si="124"/>
        <v>2</v>
      </c>
      <c r="W668" s="6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/>
      <c r="AG668" s="1"/>
      <c r="AH668" s="8"/>
      <c r="AI668" s="20">
        <f t="shared" si="125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/>
      <c r="AT668" s="1"/>
      <c r="AU668" s="8"/>
      <c r="AV668" s="20">
        <f t="shared" si="126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/>
      <c r="BG668" s="1"/>
      <c r="BH668" s="8"/>
      <c r="BI668" s="20">
        <f t="shared" si="127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/>
      <c r="BT668" s="1"/>
      <c r="BU668" s="8"/>
      <c r="BV668" s="8">
        <f t="shared" si="128"/>
        <v>0</v>
      </c>
      <c r="BW668" s="6">
        <f t="shared" si="129"/>
        <v>0</v>
      </c>
      <c r="BX668" s="12">
        <v>0</v>
      </c>
      <c r="BY668" s="13">
        <f t="shared" si="130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/>
      <c r="CJ668" s="1"/>
      <c r="CK668" s="8"/>
      <c r="CL668" s="8">
        <f t="shared" si="131"/>
        <v>0</v>
      </c>
      <c r="CM668" s="6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/>
      <c r="CW668" s="1"/>
      <c r="CX668" s="8"/>
      <c r="CY668" s="8">
        <f t="shared" si="132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/>
      <c r="DJ668" s="1"/>
      <c r="DK668" s="8"/>
      <c r="DL668" s="8">
        <f t="shared" si="133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402</v>
      </c>
      <c r="E669" s="27" t="s">
        <v>225</v>
      </c>
      <c r="F669" s="27" t="s">
        <v>172</v>
      </c>
      <c r="G669" s="28" t="s">
        <v>265</v>
      </c>
      <c r="H669" s="28">
        <v>29013</v>
      </c>
      <c r="I669" s="27" t="s">
        <v>789</v>
      </c>
      <c r="J669" s="6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/>
      <c r="T669" s="1"/>
      <c r="U669" s="8"/>
      <c r="V669" s="20">
        <f t="shared" si="124"/>
        <v>4</v>
      </c>
      <c r="W669" s="6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/>
      <c r="AG669" s="1"/>
      <c r="AH669" s="8"/>
      <c r="AI669" s="20">
        <f t="shared" si="125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/>
      <c r="AT669" s="1"/>
      <c r="AU669" s="8"/>
      <c r="AV669" s="20">
        <f t="shared" si="126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/>
      <c r="BG669" s="1"/>
      <c r="BH669" s="8"/>
      <c r="BI669" s="20">
        <f t="shared" si="127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/>
      <c r="BT669" s="1"/>
      <c r="BU669" s="8"/>
      <c r="BV669" s="8">
        <f t="shared" si="128"/>
        <v>0</v>
      </c>
      <c r="BW669" s="6">
        <f t="shared" si="129"/>
        <v>0</v>
      </c>
      <c r="BX669" s="12">
        <v>0</v>
      </c>
      <c r="BY669" s="13">
        <f t="shared" si="130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/>
      <c r="CJ669" s="1"/>
      <c r="CK669" s="8"/>
      <c r="CL669" s="8">
        <f t="shared" si="131"/>
        <v>0</v>
      </c>
      <c r="CM669" s="6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/>
      <c r="CW669" s="1"/>
      <c r="CX669" s="8"/>
      <c r="CY669" s="8">
        <f t="shared" si="132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/>
      <c r="DJ669" s="1"/>
      <c r="DK669" s="8"/>
      <c r="DL669" s="8">
        <f t="shared" si="133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402</v>
      </c>
      <c r="E670" s="27" t="s">
        <v>225</v>
      </c>
      <c r="F670" s="27" t="s">
        <v>172</v>
      </c>
      <c r="G670" s="28" t="s">
        <v>265</v>
      </c>
      <c r="H670" s="28">
        <v>29014</v>
      </c>
      <c r="I670" s="27" t="s">
        <v>790</v>
      </c>
      <c r="J670" s="6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</v>
      </c>
      <c r="Q670" s="1">
        <v>2</v>
      </c>
      <c r="R670" s="1">
        <v>0</v>
      </c>
      <c r="S670" s="1"/>
      <c r="T670" s="1"/>
      <c r="U670" s="8"/>
      <c r="V670" s="20">
        <f t="shared" si="124"/>
        <v>4</v>
      </c>
      <c r="W670" s="6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/>
      <c r="AG670" s="1"/>
      <c r="AH670" s="8"/>
      <c r="AI670" s="20">
        <f t="shared" si="125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/>
      <c r="AT670" s="1"/>
      <c r="AU670" s="8"/>
      <c r="AV670" s="20">
        <f t="shared" si="126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/>
      <c r="BG670" s="1"/>
      <c r="BH670" s="8"/>
      <c r="BI670" s="20">
        <f t="shared" si="127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/>
      <c r="BT670" s="1"/>
      <c r="BU670" s="8"/>
      <c r="BV670" s="8">
        <f t="shared" si="128"/>
        <v>0</v>
      </c>
      <c r="BW670" s="6">
        <f t="shared" si="129"/>
        <v>0</v>
      </c>
      <c r="BX670" s="12">
        <v>0</v>
      </c>
      <c r="BY670" s="13">
        <f t="shared" si="130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/>
      <c r="CJ670" s="1"/>
      <c r="CK670" s="8"/>
      <c r="CL670" s="8">
        <f t="shared" si="131"/>
        <v>0</v>
      </c>
      <c r="CM670" s="6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/>
      <c r="CW670" s="1"/>
      <c r="CX670" s="8"/>
      <c r="CY670" s="8">
        <f t="shared" si="132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/>
      <c r="DJ670" s="1"/>
      <c r="DK670" s="8"/>
      <c r="DL670" s="8">
        <f t="shared" si="133"/>
        <v>0</v>
      </c>
    </row>
    <row r="671" spans="1:116" x14ac:dyDescent="0.2">
      <c r="A671" s="27" t="s">
        <v>4</v>
      </c>
      <c r="B671" s="27" t="s">
        <v>5</v>
      </c>
      <c r="C671" s="28">
        <v>0</v>
      </c>
      <c r="D671" s="27" t="s">
        <v>273</v>
      </c>
      <c r="E671" s="27" t="s">
        <v>273</v>
      </c>
      <c r="F671" s="27" t="s">
        <v>273</v>
      </c>
      <c r="G671" s="28" t="s">
        <v>287</v>
      </c>
      <c r="H671" s="28">
        <v>29071</v>
      </c>
      <c r="I671" s="27" t="s">
        <v>791</v>
      </c>
      <c r="J671" s="6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/>
      <c r="T671" s="1"/>
      <c r="U671" s="8"/>
      <c r="V671" s="20">
        <f t="shared" si="124"/>
        <v>0</v>
      </c>
      <c r="W671" s="6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/>
      <c r="AG671" s="1"/>
      <c r="AH671" s="8"/>
      <c r="AI671" s="20">
        <f t="shared" si="125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/>
      <c r="AT671" s="1"/>
      <c r="AU671" s="8"/>
      <c r="AV671" s="20">
        <f t="shared" si="126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/>
      <c r="BG671" s="1"/>
      <c r="BH671" s="8"/>
      <c r="BI671" s="20">
        <f t="shared" si="127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/>
      <c r="BT671" s="1"/>
      <c r="BU671" s="8"/>
      <c r="BV671" s="8">
        <f t="shared" si="128"/>
        <v>0</v>
      </c>
      <c r="BW671" s="6">
        <f t="shared" si="129"/>
        <v>0</v>
      </c>
      <c r="BX671" s="12">
        <v>0</v>
      </c>
      <c r="BY671" s="13">
        <f t="shared" si="130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/>
      <c r="CJ671" s="1"/>
      <c r="CK671" s="8"/>
      <c r="CL671" s="8">
        <f t="shared" si="131"/>
        <v>0</v>
      </c>
      <c r="CM671" s="6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/>
      <c r="CW671" s="1"/>
      <c r="CX671" s="8"/>
      <c r="CY671" s="8">
        <f t="shared" si="132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/>
      <c r="DJ671" s="1"/>
      <c r="DK671" s="8"/>
      <c r="DL671" s="8">
        <f t="shared" si="133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273</v>
      </c>
      <c r="E672" s="27" t="s">
        <v>273</v>
      </c>
      <c r="F672" s="27" t="s">
        <v>273</v>
      </c>
      <c r="G672" s="28" t="s">
        <v>287</v>
      </c>
      <c r="H672" s="28">
        <v>29096</v>
      </c>
      <c r="I672" s="27" t="s">
        <v>792</v>
      </c>
      <c r="J672" s="6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/>
      <c r="T672" s="1"/>
      <c r="U672" s="8"/>
      <c r="V672" s="20">
        <f t="shared" si="124"/>
        <v>0</v>
      </c>
      <c r="W672" s="6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/>
      <c r="AG672" s="1"/>
      <c r="AH672" s="8"/>
      <c r="AI672" s="20">
        <f t="shared" si="125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/>
      <c r="AT672" s="1"/>
      <c r="AU672" s="8"/>
      <c r="AV672" s="20">
        <f t="shared" si="126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/>
      <c r="BG672" s="1"/>
      <c r="BH672" s="8"/>
      <c r="BI672" s="20">
        <f t="shared" si="127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/>
      <c r="BT672" s="1"/>
      <c r="BU672" s="8"/>
      <c r="BV672" s="8">
        <f t="shared" si="128"/>
        <v>0</v>
      </c>
      <c r="BW672" s="6">
        <f t="shared" si="129"/>
        <v>0</v>
      </c>
      <c r="BX672" s="12">
        <v>0</v>
      </c>
      <c r="BY672" s="13">
        <f t="shared" si="130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/>
      <c r="CJ672" s="1"/>
      <c r="CK672" s="8"/>
      <c r="CL672" s="8">
        <f t="shared" si="131"/>
        <v>0</v>
      </c>
      <c r="CM672" s="6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/>
      <c r="CW672" s="1"/>
      <c r="CX672" s="8"/>
      <c r="CY672" s="8">
        <f t="shared" si="132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/>
      <c r="DJ672" s="1"/>
      <c r="DK672" s="8"/>
      <c r="DL672" s="8">
        <f t="shared" si="133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273</v>
      </c>
      <c r="E673" s="27" t="s">
        <v>273</v>
      </c>
      <c r="F673" s="27" t="s">
        <v>273</v>
      </c>
      <c r="G673" s="28" t="s">
        <v>303</v>
      </c>
      <c r="H673" s="28">
        <v>29246</v>
      </c>
      <c r="I673" s="27" t="s">
        <v>793</v>
      </c>
      <c r="J673" s="6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/>
      <c r="T673" s="1"/>
      <c r="U673" s="8"/>
      <c r="V673" s="20">
        <f t="shared" si="124"/>
        <v>0</v>
      </c>
      <c r="W673" s="6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/>
      <c r="AG673" s="1"/>
      <c r="AH673" s="8"/>
      <c r="AI673" s="20">
        <f t="shared" si="125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/>
      <c r="AT673" s="1"/>
      <c r="AU673" s="8"/>
      <c r="AV673" s="20">
        <f t="shared" si="126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/>
      <c r="BG673" s="1"/>
      <c r="BH673" s="8"/>
      <c r="BI673" s="20">
        <f t="shared" si="127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/>
      <c r="BT673" s="1"/>
      <c r="BU673" s="8"/>
      <c r="BV673" s="8">
        <f t="shared" si="128"/>
        <v>0</v>
      </c>
      <c r="BW673" s="6">
        <f t="shared" si="129"/>
        <v>0</v>
      </c>
      <c r="BX673" s="12">
        <v>0</v>
      </c>
      <c r="BY673" s="13">
        <f t="shared" si="130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/>
      <c r="CJ673" s="1"/>
      <c r="CK673" s="8"/>
      <c r="CL673" s="8">
        <f t="shared" si="131"/>
        <v>0</v>
      </c>
      <c r="CM673" s="6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/>
      <c r="CW673" s="1"/>
      <c r="CX673" s="8"/>
      <c r="CY673" s="8">
        <f t="shared" si="132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/>
      <c r="DJ673" s="1"/>
      <c r="DK673" s="8"/>
      <c r="DL673" s="8">
        <f t="shared" si="133"/>
        <v>0</v>
      </c>
    </row>
    <row r="674" spans="1:116" x14ac:dyDescent="0.2">
      <c r="A674" s="27" t="s">
        <v>4</v>
      </c>
      <c r="B674" s="27" t="s">
        <v>16</v>
      </c>
      <c r="C674" s="28">
        <v>0</v>
      </c>
      <c r="D674" s="27" t="s">
        <v>273</v>
      </c>
      <c r="E674" s="27" t="s">
        <v>273</v>
      </c>
      <c r="F674" s="27" t="s">
        <v>258</v>
      </c>
      <c r="G674" s="28" t="s">
        <v>287</v>
      </c>
      <c r="H674" s="28">
        <v>29309</v>
      </c>
      <c r="I674" s="27" t="s">
        <v>794</v>
      </c>
      <c r="J674" s="6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/>
      <c r="T674" s="1"/>
      <c r="U674" s="8"/>
      <c r="V674" s="20">
        <f t="shared" si="124"/>
        <v>0</v>
      </c>
      <c r="W674" s="6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/>
      <c r="AG674" s="1"/>
      <c r="AH674" s="8"/>
      <c r="AI674" s="20">
        <f t="shared" si="125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/>
      <c r="AT674" s="1"/>
      <c r="AU674" s="8"/>
      <c r="AV674" s="20">
        <f t="shared" si="126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/>
      <c r="BG674" s="1"/>
      <c r="BH674" s="8"/>
      <c r="BI674" s="20">
        <f t="shared" si="127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/>
      <c r="BT674" s="1"/>
      <c r="BU674" s="8"/>
      <c r="BV674" s="8">
        <f t="shared" si="128"/>
        <v>0</v>
      </c>
      <c r="BW674" s="6">
        <f t="shared" si="129"/>
        <v>0</v>
      </c>
      <c r="BX674" s="12">
        <v>0</v>
      </c>
      <c r="BY674" s="13">
        <f t="shared" si="130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/>
      <c r="CJ674" s="1"/>
      <c r="CK674" s="8"/>
      <c r="CL674" s="8">
        <f t="shared" si="131"/>
        <v>0</v>
      </c>
      <c r="CM674" s="6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/>
      <c r="CW674" s="1"/>
      <c r="CX674" s="8"/>
      <c r="CY674" s="8">
        <f t="shared" si="132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/>
      <c r="DJ674" s="1"/>
      <c r="DK674" s="8"/>
      <c r="DL674" s="8">
        <f t="shared" si="133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273</v>
      </c>
      <c r="E675" s="27" t="s">
        <v>273</v>
      </c>
      <c r="F675" s="27" t="s">
        <v>258</v>
      </c>
      <c r="G675" s="28" t="s">
        <v>287</v>
      </c>
      <c r="H675" s="28">
        <v>29311</v>
      </c>
      <c r="I675" s="27" t="s">
        <v>795</v>
      </c>
      <c r="J675" s="6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/>
      <c r="T675" s="1"/>
      <c r="U675" s="8"/>
      <c r="V675" s="20">
        <f t="shared" si="124"/>
        <v>0</v>
      </c>
      <c r="W675" s="6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/>
      <c r="AG675" s="1"/>
      <c r="AH675" s="8"/>
      <c r="AI675" s="20">
        <f t="shared" si="125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/>
      <c r="AT675" s="1"/>
      <c r="AU675" s="8"/>
      <c r="AV675" s="20">
        <f t="shared" si="126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/>
      <c r="BG675" s="1"/>
      <c r="BH675" s="8"/>
      <c r="BI675" s="20">
        <f t="shared" si="127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/>
      <c r="BT675" s="1"/>
      <c r="BU675" s="8"/>
      <c r="BV675" s="8">
        <f t="shared" si="128"/>
        <v>0</v>
      </c>
      <c r="BW675" s="6">
        <f t="shared" si="129"/>
        <v>0</v>
      </c>
      <c r="BX675" s="12">
        <v>0</v>
      </c>
      <c r="BY675" s="13">
        <f t="shared" si="130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/>
      <c r="CJ675" s="1"/>
      <c r="CK675" s="8"/>
      <c r="CL675" s="8">
        <f t="shared" si="131"/>
        <v>0</v>
      </c>
      <c r="CM675" s="6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/>
      <c r="CW675" s="1"/>
      <c r="CX675" s="8"/>
      <c r="CY675" s="8">
        <f t="shared" si="132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/>
      <c r="DJ675" s="1"/>
      <c r="DK675" s="8"/>
      <c r="DL675" s="8">
        <f t="shared" si="133"/>
        <v>0</v>
      </c>
    </row>
    <row r="676" spans="1:116" x14ac:dyDescent="0.2">
      <c r="A676" s="27" t="s">
        <v>4</v>
      </c>
      <c r="B676" s="27" t="s">
        <v>5</v>
      </c>
      <c r="C676" s="28">
        <v>0</v>
      </c>
      <c r="D676" s="27" t="s">
        <v>273</v>
      </c>
      <c r="E676" s="27" t="s">
        <v>273</v>
      </c>
      <c r="F676" s="27" t="s">
        <v>273</v>
      </c>
      <c r="G676" s="28" t="s">
        <v>267</v>
      </c>
      <c r="H676" s="28">
        <v>29367</v>
      </c>
      <c r="I676" s="27" t="s">
        <v>796</v>
      </c>
      <c r="J676" s="6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/>
      <c r="T676" s="1"/>
      <c r="U676" s="8"/>
      <c r="V676" s="20">
        <f t="shared" si="124"/>
        <v>0</v>
      </c>
      <c r="W676" s="6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/>
      <c r="AG676" s="1"/>
      <c r="AH676" s="8"/>
      <c r="AI676" s="20">
        <f t="shared" si="125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/>
      <c r="AT676" s="1"/>
      <c r="AU676" s="8"/>
      <c r="AV676" s="20">
        <f t="shared" si="126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/>
      <c r="BG676" s="1"/>
      <c r="BH676" s="8"/>
      <c r="BI676" s="20">
        <f t="shared" si="127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/>
      <c r="BT676" s="1"/>
      <c r="BU676" s="8"/>
      <c r="BV676" s="8">
        <f t="shared" si="128"/>
        <v>0</v>
      </c>
      <c r="BW676" s="6">
        <f t="shared" si="129"/>
        <v>0</v>
      </c>
      <c r="BX676" s="12">
        <v>0</v>
      </c>
      <c r="BY676" s="13">
        <f t="shared" si="130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/>
      <c r="CJ676" s="1"/>
      <c r="CK676" s="8"/>
      <c r="CL676" s="8">
        <f t="shared" si="131"/>
        <v>0</v>
      </c>
      <c r="CM676" s="6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/>
      <c r="CW676" s="1"/>
      <c r="CX676" s="8"/>
      <c r="CY676" s="8">
        <f t="shared" si="132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/>
      <c r="DJ676" s="1"/>
      <c r="DK676" s="8"/>
      <c r="DL676" s="8">
        <f t="shared" si="133"/>
        <v>0</v>
      </c>
    </row>
    <row r="677" spans="1:116" x14ac:dyDescent="0.2">
      <c r="A677" s="27" t="s">
        <v>13</v>
      </c>
      <c r="B677" s="27" t="s">
        <v>14</v>
      </c>
      <c r="C677" s="28">
        <v>0</v>
      </c>
      <c r="D677" s="27" t="s">
        <v>273</v>
      </c>
      <c r="E677" s="27" t="s">
        <v>273</v>
      </c>
      <c r="F677" s="27" t="s">
        <v>273</v>
      </c>
      <c r="G677" s="28" t="s">
        <v>287</v>
      </c>
      <c r="H677" s="28">
        <v>29422</v>
      </c>
      <c r="I677" s="27" t="s">
        <v>797</v>
      </c>
      <c r="J677" s="6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/>
      <c r="T677" s="1"/>
      <c r="U677" s="8"/>
      <c r="V677" s="20">
        <f t="shared" si="124"/>
        <v>0</v>
      </c>
      <c r="W677" s="6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/>
      <c r="AG677" s="1"/>
      <c r="AH677" s="8"/>
      <c r="AI677" s="20">
        <f t="shared" si="125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/>
      <c r="AT677" s="1"/>
      <c r="AU677" s="8"/>
      <c r="AV677" s="20">
        <f t="shared" si="126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/>
      <c r="BG677" s="1"/>
      <c r="BH677" s="8"/>
      <c r="BI677" s="20">
        <f t="shared" si="127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/>
      <c r="BT677" s="1"/>
      <c r="BU677" s="8"/>
      <c r="BV677" s="8">
        <f t="shared" si="128"/>
        <v>0</v>
      </c>
      <c r="BW677" s="6">
        <f t="shared" si="129"/>
        <v>0</v>
      </c>
      <c r="BX677" s="12">
        <v>0</v>
      </c>
      <c r="BY677" s="13">
        <f t="shared" si="130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/>
      <c r="CJ677" s="1"/>
      <c r="CK677" s="8"/>
      <c r="CL677" s="8">
        <f t="shared" si="131"/>
        <v>0</v>
      </c>
      <c r="CM677" s="6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/>
      <c r="CW677" s="1"/>
      <c r="CX677" s="8"/>
      <c r="CY677" s="8">
        <f t="shared" si="132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/>
      <c r="DJ677" s="1"/>
      <c r="DK677" s="8"/>
      <c r="DL677" s="8">
        <f t="shared" si="133"/>
        <v>0</v>
      </c>
    </row>
    <row r="678" spans="1:116" x14ac:dyDescent="0.2">
      <c r="A678" s="27" t="s">
        <v>4</v>
      </c>
      <c r="B678" s="27" t="s">
        <v>28</v>
      </c>
      <c r="C678" s="28">
        <v>0</v>
      </c>
      <c r="D678" s="27" t="s">
        <v>273</v>
      </c>
      <c r="E678" s="27" t="s">
        <v>273</v>
      </c>
      <c r="F678" s="27" t="s">
        <v>273</v>
      </c>
      <c r="G678" s="28" t="s">
        <v>303</v>
      </c>
      <c r="H678" s="28">
        <v>29453</v>
      </c>
      <c r="I678" s="27" t="s">
        <v>798</v>
      </c>
      <c r="J678" s="6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/>
      <c r="T678" s="1"/>
      <c r="U678" s="8"/>
      <c r="V678" s="20">
        <f t="shared" si="124"/>
        <v>0</v>
      </c>
      <c r="W678" s="6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/>
      <c r="AG678" s="1"/>
      <c r="AH678" s="8"/>
      <c r="AI678" s="20">
        <f t="shared" si="125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/>
      <c r="AT678" s="1"/>
      <c r="AU678" s="8"/>
      <c r="AV678" s="20">
        <f t="shared" si="126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/>
      <c r="BG678" s="1"/>
      <c r="BH678" s="8"/>
      <c r="BI678" s="20">
        <f t="shared" si="127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/>
      <c r="BT678" s="1"/>
      <c r="BU678" s="8"/>
      <c r="BV678" s="8">
        <f t="shared" si="128"/>
        <v>0</v>
      </c>
      <c r="BW678" s="6">
        <f t="shared" si="129"/>
        <v>0</v>
      </c>
      <c r="BX678" s="12">
        <v>0</v>
      </c>
      <c r="BY678" s="13">
        <f t="shared" si="130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/>
      <c r="CJ678" s="1"/>
      <c r="CK678" s="8"/>
      <c r="CL678" s="8">
        <f t="shared" si="131"/>
        <v>0</v>
      </c>
      <c r="CM678" s="6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/>
      <c r="CW678" s="1"/>
      <c r="CX678" s="8"/>
      <c r="CY678" s="8">
        <f t="shared" si="132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/>
      <c r="DJ678" s="1"/>
      <c r="DK678" s="8"/>
      <c r="DL678" s="8">
        <f t="shared" si="133"/>
        <v>0</v>
      </c>
    </row>
    <row r="679" spans="1:116" x14ac:dyDescent="0.2">
      <c r="A679" s="27" t="s">
        <v>4</v>
      </c>
      <c r="B679" s="27" t="s">
        <v>5</v>
      </c>
      <c r="C679" s="28">
        <v>0</v>
      </c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29464</v>
      </c>
      <c r="I679" s="27" t="s">
        <v>799</v>
      </c>
      <c r="J679" s="6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/>
      <c r="T679" s="1"/>
      <c r="U679" s="8"/>
      <c r="V679" s="20">
        <f t="shared" si="124"/>
        <v>0</v>
      </c>
      <c r="W679" s="6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/>
      <c r="AG679" s="1"/>
      <c r="AH679" s="8"/>
      <c r="AI679" s="20">
        <f t="shared" si="125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/>
      <c r="AT679" s="1"/>
      <c r="AU679" s="8"/>
      <c r="AV679" s="20">
        <f t="shared" si="126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/>
      <c r="BG679" s="1"/>
      <c r="BH679" s="8"/>
      <c r="BI679" s="20">
        <f t="shared" si="127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/>
      <c r="BT679" s="1"/>
      <c r="BU679" s="8"/>
      <c r="BV679" s="8">
        <f t="shared" si="128"/>
        <v>0</v>
      </c>
      <c r="BW679" s="6">
        <f t="shared" si="129"/>
        <v>0</v>
      </c>
      <c r="BX679" s="12">
        <v>0</v>
      </c>
      <c r="BY679" s="13">
        <f t="shared" si="130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/>
      <c r="CJ679" s="1"/>
      <c r="CK679" s="8"/>
      <c r="CL679" s="8">
        <f t="shared" si="131"/>
        <v>0</v>
      </c>
      <c r="CM679" s="6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/>
      <c r="CW679" s="1"/>
      <c r="CX679" s="8"/>
      <c r="CY679" s="8">
        <f t="shared" si="132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/>
      <c r="DJ679" s="1"/>
      <c r="DK679" s="8"/>
      <c r="DL679" s="8">
        <f t="shared" si="133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273</v>
      </c>
      <c r="E680" s="27" t="s">
        <v>273</v>
      </c>
      <c r="F680" s="27" t="s">
        <v>273</v>
      </c>
      <c r="G680" s="28" t="s">
        <v>303</v>
      </c>
      <c r="H680" s="28">
        <v>29510</v>
      </c>
      <c r="I680" s="27" t="s">
        <v>800</v>
      </c>
      <c r="J680" s="6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/>
      <c r="T680" s="1"/>
      <c r="U680" s="8"/>
      <c r="V680" s="20">
        <f t="shared" si="124"/>
        <v>0</v>
      </c>
      <c r="W680" s="6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/>
      <c r="AG680" s="1"/>
      <c r="AH680" s="8"/>
      <c r="AI680" s="20">
        <f t="shared" si="125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/>
      <c r="AT680" s="1"/>
      <c r="AU680" s="8"/>
      <c r="AV680" s="20">
        <f t="shared" si="126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/>
      <c r="BG680" s="1"/>
      <c r="BH680" s="8"/>
      <c r="BI680" s="20">
        <f t="shared" si="127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/>
      <c r="BT680" s="1"/>
      <c r="BU680" s="8"/>
      <c r="BV680" s="8">
        <f t="shared" si="128"/>
        <v>0</v>
      </c>
      <c r="BW680" s="6">
        <f t="shared" si="129"/>
        <v>0</v>
      </c>
      <c r="BX680" s="12">
        <v>0</v>
      </c>
      <c r="BY680" s="13">
        <f t="shared" si="130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/>
      <c r="CJ680" s="1"/>
      <c r="CK680" s="8"/>
      <c r="CL680" s="8">
        <f t="shared" si="131"/>
        <v>0</v>
      </c>
      <c r="CM680" s="6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/>
      <c r="CW680" s="1"/>
      <c r="CX680" s="8"/>
      <c r="CY680" s="8">
        <f t="shared" si="132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/>
      <c r="DJ680" s="1"/>
      <c r="DK680" s="8"/>
      <c r="DL680" s="8">
        <f t="shared" si="133"/>
        <v>0</v>
      </c>
    </row>
    <row r="681" spans="1:116" x14ac:dyDescent="0.2">
      <c r="A681" s="27" t="s">
        <v>4</v>
      </c>
      <c r="B681" s="27" t="s">
        <v>16</v>
      </c>
      <c r="C681" s="28">
        <v>0</v>
      </c>
      <c r="D681" s="27" t="s">
        <v>273</v>
      </c>
      <c r="E681" s="27" t="s">
        <v>273</v>
      </c>
      <c r="F681" s="27" t="s">
        <v>273</v>
      </c>
      <c r="G681" s="28" t="s">
        <v>303</v>
      </c>
      <c r="H681" s="28">
        <v>29677</v>
      </c>
      <c r="I681" s="27" t="s">
        <v>801</v>
      </c>
      <c r="J681" s="6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/>
      <c r="T681" s="1"/>
      <c r="U681" s="8"/>
      <c r="V681" s="20">
        <f t="shared" si="124"/>
        <v>0</v>
      </c>
      <c r="W681" s="6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/>
      <c r="AG681" s="1"/>
      <c r="AH681" s="8"/>
      <c r="AI681" s="20">
        <f t="shared" si="125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/>
      <c r="AT681" s="1"/>
      <c r="AU681" s="8"/>
      <c r="AV681" s="20">
        <f t="shared" si="126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/>
      <c r="BG681" s="1"/>
      <c r="BH681" s="8"/>
      <c r="BI681" s="20">
        <f t="shared" si="127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/>
      <c r="BT681" s="1"/>
      <c r="BU681" s="8"/>
      <c r="BV681" s="8">
        <f t="shared" si="128"/>
        <v>0</v>
      </c>
      <c r="BW681" s="6">
        <f t="shared" si="129"/>
        <v>0</v>
      </c>
      <c r="BX681" s="12">
        <v>0</v>
      </c>
      <c r="BY681" s="13">
        <f t="shared" si="130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/>
      <c r="CJ681" s="1"/>
      <c r="CK681" s="8"/>
      <c r="CL681" s="8">
        <f t="shared" si="131"/>
        <v>0</v>
      </c>
      <c r="CM681" s="6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/>
      <c r="CW681" s="1"/>
      <c r="CX681" s="8"/>
      <c r="CY681" s="8">
        <f t="shared" si="132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/>
      <c r="DJ681" s="1"/>
      <c r="DK681" s="8"/>
      <c r="DL681" s="8">
        <f t="shared" si="133"/>
        <v>0</v>
      </c>
    </row>
    <row r="682" spans="1:116" x14ac:dyDescent="0.2">
      <c r="A682" s="27" t="s">
        <v>4</v>
      </c>
      <c r="B682" s="27" t="s">
        <v>5</v>
      </c>
      <c r="C682" s="28">
        <v>0</v>
      </c>
      <c r="D682" s="27" t="s">
        <v>273</v>
      </c>
      <c r="E682" s="27" t="s">
        <v>273</v>
      </c>
      <c r="F682" s="27" t="s">
        <v>273</v>
      </c>
      <c r="G682" s="28" t="s">
        <v>303</v>
      </c>
      <c r="H682" s="28">
        <v>29768</v>
      </c>
      <c r="I682" s="27" t="s">
        <v>802</v>
      </c>
      <c r="J682" s="6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/>
      <c r="T682" s="1"/>
      <c r="U682" s="8"/>
      <c r="V682" s="20">
        <f t="shared" si="124"/>
        <v>0</v>
      </c>
      <c r="W682" s="6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/>
      <c r="AG682" s="1"/>
      <c r="AH682" s="8"/>
      <c r="AI682" s="20">
        <f t="shared" si="125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/>
      <c r="AT682" s="1"/>
      <c r="AU682" s="8"/>
      <c r="AV682" s="20">
        <f t="shared" si="126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/>
      <c r="BG682" s="1"/>
      <c r="BH682" s="8"/>
      <c r="BI682" s="20">
        <f t="shared" si="127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/>
      <c r="BT682" s="1"/>
      <c r="BU682" s="8"/>
      <c r="BV682" s="8">
        <f t="shared" si="128"/>
        <v>0</v>
      </c>
      <c r="BW682" s="6">
        <f t="shared" si="129"/>
        <v>0</v>
      </c>
      <c r="BX682" s="12">
        <v>0</v>
      </c>
      <c r="BY682" s="13">
        <f t="shared" si="130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/>
      <c r="CJ682" s="1"/>
      <c r="CK682" s="8"/>
      <c r="CL682" s="8">
        <f t="shared" si="131"/>
        <v>0</v>
      </c>
      <c r="CM682" s="6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/>
      <c r="CW682" s="1"/>
      <c r="CX682" s="8"/>
      <c r="CY682" s="8">
        <f t="shared" si="132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/>
      <c r="DJ682" s="1"/>
      <c r="DK682" s="8"/>
      <c r="DL682" s="8">
        <f t="shared" si="133"/>
        <v>0</v>
      </c>
    </row>
    <row r="683" spans="1:116" x14ac:dyDescent="0.2">
      <c r="A683" s="27" t="s">
        <v>4</v>
      </c>
      <c r="B683" s="27" t="s">
        <v>16</v>
      </c>
      <c r="C683" s="28">
        <v>0</v>
      </c>
      <c r="D683" s="27" t="s">
        <v>273</v>
      </c>
      <c r="E683" s="27" t="s">
        <v>273</v>
      </c>
      <c r="F683" s="27" t="s">
        <v>273</v>
      </c>
      <c r="G683" s="28" t="s">
        <v>303</v>
      </c>
      <c r="H683" s="28">
        <v>29779</v>
      </c>
      <c r="I683" s="27" t="s">
        <v>767</v>
      </c>
      <c r="J683" s="6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/>
      <c r="T683" s="1"/>
      <c r="U683" s="8"/>
      <c r="V683" s="20">
        <f t="shared" si="124"/>
        <v>0</v>
      </c>
      <c r="W683" s="6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/>
      <c r="AG683" s="1"/>
      <c r="AH683" s="8"/>
      <c r="AI683" s="20">
        <f t="shared" si="125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/>
      <c r="AT683" s="1"/>
      <c r="AU683" s="8"/>
      <c r="AV683" s="20">
        <f t="shared" si="126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/>
      <c r="BG683" s="1"/>
      <c r="BH683" s="8"/>
      <c r="BI683" s="20">
        <f t="shared" si="127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/>
      <c r="BT683" s="1"/>
      <c r="BU683" s="8"/>
      <c r="BV683" s="8">
        <f t="shared" si="128"/>
        <v>0</v>
      </c>
      <c r="BW683" s="6">
        <f t="shared" si="129"/>
        <v>0</v>
      </c>
      <c r="BX683" s="12">
        <v>0</v>
      </c>
      <c r="BY683" s="13">
        <f t="shared" si="130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/>
      <c r="CJ683" s="1"/>
      <c r="CK683" s="8"/>
      <c r="CL683" s="8">
        <f t="shared" si="131"/>
        <v>0</v>
      </c>
      <c r="CM683" s="6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/>
      <c r="CW683" s="1"/>
      <c r="CX683" s="8"/>
      <c r="CY683" s="8">
        <f t="shared" si="132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/>
      <c r="DJ683" s="1"/>
      <c r="DK683" s="8"/>
      <c r="DL683" s="8">
        <f t="shared" si="133"/>
        <v>0</v>
      </c>
    </row>
    <row r="684" spans="1:116" x14ac:dyDescent="0.2">
      <c r="A684" s="27" t="s">
        <v>225</v>
      </c>
      <c r="B684" s="27" t="s">
        <v>150</v>
      </c>
      <c r="C684" s="28">
        <v>0</v>
      </c>
      <c r="D684" s="27" t="s">
        <v>273</v>
      </c>
      <c r="E684" s="27" t="s">
        <v>273</v>
      </c>
      <c r="F684" s="27" t="s">
        <v>258</v>
      </c>
      <c r="G684" s="28" t="s">
        <v>267</v>
      </c>
      <c r="H684" s="28">
        <v>29912</v>
      </c>
      <c r="I684" s="27" t="s">
        <v>803</v>
      </c>
      <c r="J684" s="6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/>
      <c r="T684" s="1"/>
      <c r="U684" s="8"/>
      <c r="V684" s="20">
        <f t="shared" si="124"/>
        <v>0</v>
      </c>
      <c r="W684" s="6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/>
      <c r="AG684" s="1"/>
      <c r="AH684" s="8"/>
      <c r="AI684" s="20">
        <f t="shared" si="125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/>
      <c r="AT684" s="1"/>
      <c r="AU684" s="8"/>
      <c r="AV684" s="20">
        <f t="shared" si="126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/>
      <c r="BG684" s="1"/>
      <c r="BH684" s="8"/>
      <c r="BI684" s="20">
        <f t="shared" si="127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/>
      <c r="BT684" s="1"/>
      <c r="BU684" s="8"/>
      <c r="BV684" s="8">
        <f t="shared" si="128"/>
        <v>0</v>
      </c>
      <c r="BW684" s="6">
        <f t="shared" si="129"/>
        <v>0</v>
      </c>
      <c r="BX684" s="12">
        <v>0</v>
      </c>
      <c r="BY684" s="13">
        <f t="shared" si="130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/>
      <c r="CJ684" s="1"/>
      <c r="CK684" s="8"/>
      <c r="CL684" s="8">
        <f t="shared" si="131"/>
        <v>0</v>
      </c>
      <c r="CM684" s="6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/>
      <c r="CW684" s="1"/>
      <c r="CX684" s="8"/>
      <c r="CY684" s="8">
        <f t="shared" si="132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/>
      <c r="DJ684" s="1"/>
      <c r="DK684" s="8"/>
      <c r="DL684" s="8">
        <f t="shared" si="133"/>
        <v>0</v>
      </c>
    </row>
    <row r="685" spans="1:116" x14ac:dyDescent="0.2">
      <c r="A685" s="27" t="s">
        <v>4</v>
      </c>
      <c r="B685" s="27" t="s">
        <v>16</v>
      </c>
      <c r="C685" s="28">
        <v>0</v>
      </c>
      <c r="D685" s="27" t="s">
        <v>273</v>
      </c>
      <c r="E685" s="27" t="s">
        <v>273</v>
      </c>
      <c r="F685" s="27" t="s">
        <v>258</v>
      </c>
      <c r="G685" s="28" t="s">
        <v>287</v>
      </c>
      <c r="H685" s="28">
        <v>29967</v>
      </c>
      <c r="I685" s="27" t="s">
        <v>804</v>
      </c>
      <c r="J685" s="6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/>
      <c r="T685" s="1"/>
      <c r="U685" s="8"/>
      <c r="V685" s="20">
        <f t="shared" si="124"/>
        <v>0</v>
      </c>
      <c r="W685" s="6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/>
      <c r="AG685" s="1"/>
      <c r="AH685" s="8"/>
      <c r="AI685" s="20">
        <f t="shared" si="125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/>
      <c r="AT685" s="1"/>
      <c r="AU685" s="8"/>
      <c r="AV685" s="20">
        <f t="shared" si="126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/>
      <c r="BG685" s="1"/>
      <c r="BH685" s="8"/>
      <c r="BI685" s="20">
        <f t="shared" si="127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/>
      <c r="BT685" s="1"/>
      <c r="BU685" s="8"/>
      <c r="BV685" s="8">
        <f t="shared" si="128"/>
        <v>0</v>
      </c>
      <c r="BW685" s="6">
        <f t="shared" si="129"/>
        <v>0</v>
      </c>
      <c r="BX685" s="12">
        <v>0</v>
      </c>
      <c r="BY685" s="13">
        <f t="shared" si="130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/>
      <c r="CJ685" s="1"/>
      <c r="CK685" s="8"/>
      <c r="CL685" s="8">
        <f t="shared" si="131"/>
        <v>0</v>
      </c>
      <c r="CM685" s="6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/>
      <c r="CW685" s="1"/>
      <c r="CX685" s="8"/>
      <c r="CY685" s="8">
        <f t="shared" si="132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/>
      <c r="DJ685" s="1"/>
      <c r="DK685" s="8"/>
      <c r="DL685" s="8">
        <f t="shared" si="133"/>
        <v>0</v>
      </c>
    </row>
    <row r="686" spans="1:116" x14ac:dyDescent="0.2">
      <c r="A686" s="27" t="s">
        <v>4</v>
      </c>
      <c r="B686" s="27" t="s">
        <v>28</v>
      </c>
      <c r="C686" s="28">
        <v>0</v>
      </c>
      <c r="D686" s="27" t="s">
        <v>273</v>
      </c>
      <c r="E686" s="27" t="s">
        <v>273</v>
      </c>
      <c r="F686" s="27" t="s">
        <v>273</v>
      </c>
      <c r="G686" s="28" t="s">
        <v>303</v>
      </c>
      <c r="H686" s="28">
        <v>29973</v>
      </c>
      <c r="I686" s="27" t="s">
        <v>805</v>
      </c>
      <c r="J686" s="6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/>
      <c r="T686" s="1"/>
      <c r="U686" s="8"/>
      <c r="V686" s="20">
        <f t="shared" si="124"/>
        <v>0</v>
      </c>
      <c r="W686" s="6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/>
      <c r="AG686" s="1"/>
      <c r="AH686" s="8"/>
      <c r="AI686" s="20">
        <f t="shared" si="125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/>
      <c r="AT686" s="1"/>
      <c r="AU686" s="8"/>
      <c r="AV686" s="20">
        <f t="shared" si="126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/>
      <c r="BG686" s="1"/>
      <c r="BH686" s="8"/>
      <c r="BI686" s="20">
        <f t="shared" si="127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/>
      <c r="BT686" s="1"/>
      <c r="BU686" s="8"/>
      <c r="BV686" s="8">
        <f t="shared" si="128"/>
        <v>0</v>
      </c>
      <c r="BW686" s="6">
        <f t="shared" si="129"/>
        <v>0</v>
      </c>
      <c r="BX686" s="12">
        <v>0</v>
      </c>
      <c r="BY686" s="13">
        <f t="shared" si="130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/>
      <c r="CJ686" s="1"/>
      <c r="CK686" s="8"/>
      <c r="CL686" s="8">
        <f t="shared" si="131"/>
        <v>0</v>
      </c>
      <c r="CM686" s="6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/>
      <c r="CW686" s="1"/>
      <c r="CX686" s="8"/>
      <c r="CY686" s="8">
        <f t="shared" si="132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/>
      <c r="DJ686" s="1"/>
      <c r="DK686" s="8"/>
      <c r="DL686" s="8">
        <f t="shared" si="133"/>
        <v>0</v>
      </c>
    </row>
    <row r="687" spans="1:116" x14ac:dyDescent="0.2">
      <c r="A687" s="27" t="s">
        <v>4</v>
      </c>
      <c r="B687" s="27" t="s">
        <v>16</v>
      </c>
      <c r="C687" s="28">
        <v>0</v>
      </c>
      <c r="D687" s="27" t="s">
        <v>273</v>
      </c>
      <c r="E687" s="27" t="s">
        <v>273</v>
      </c>
      <c r="F687" s="27" t="s">
        <v>258</v>
      </c>
      <c r="G687" s="28" t="s">
        <v>287</v>
      </c>
      <c r="H687" s="28">
        <v>29976</v>
      </c>
      <c r="I687" s="27" t="s">
        <v>806</v>
      </c>
      <c r="J687" s="6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/>
      <c r="T687" s="1"/>
      <c r="U687" s="8"/>
      <c r="V687" s="20">
        <f t="shared" si="124"/>
        <v>0</v>
      </c>
      <c r="W687" s="6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/>
      <c r="AG687" s="1"/>
      <c r="AH687" s="8"/>
      <c r="AI687" s="20">
        <f t="shared" si="125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/>
      <c r="AT687" s="1"/>
      <c r="AU687" s="8"/>
      <c r="AV687" s="20">
        <f t="shared" si="126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/>
      <c r="BG687" s="1"/>
      <c r="BH687" s="8"/>
      <c r="BI687" s="20">
        <f t="shared" si="127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/>
      <c r="BT687" s="1"/>
      <c r="BU687" s="8"/>
      <c r="BV687" s="8">
        <f t="shared" si="128"/>
        <v>0</v>
      </c>
      <c r="BW687" s="6">
        <f t="shared" si="129"/>
        <v>0</v>
      </c>
      <c r="BX687" s="12">
        <v>0</v>
      </c>
      <c r="BY687" s="13">
        <f t="shared" si="130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/>
      <c r="CJ687" s="1"/>
      <c r="CK687" s="8"/>
      <c r="CL687" s="8">
        <f t="shared" si="131"/>
        <v>0</v>
      </c>
      <c r="CM687" s="6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/>
      <c r="CW687" s="1"/>
      <c r="CX687" s="8"/>
      <c r="CY687" s="8">
        <f t="shared" si="132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/>
      <c r="DJ687" s="1"/>
      <c r="DK687" s="8"/>
      <c r="DL687" s="8">
        <f t="shared" si="133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29977</v>
      </c>
      <c r="I688" s="27" t="s">
        <v>807</v>
      </c>
      <c r="J688" s="6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/>
      <c r="T688" s="1"/>
      <c r="U688" s="8"/>
      <c r="V688" s="20">
        <f t="shared" si="124"/>
        <v>0</v>
      </c>
      <c r="W688" s="6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/>
      <c r="AG688" s="1"/>
      <c r="AH688" s="8"/>
      <c r="AI688" s="20">
        <f t="shared" si="125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/>
      <c r="AT688" s="1"/>
      <c r="AU688" s="8"/>
      <c r="AV688" s="20">
        <f t="shared" si="126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/>
      <c r="BG688" s="1"/>
      <c r="BH688" s="8"/>
      <c r="BI688" s="20">
        <f t="shared" si="127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/>
      <c r="BT688" s="1"/>
      <c r="BU688" s="8"/>
      <c r="BV688" s="8">
        <f t="shared" si="128"/>
        <v>0</v>
      </c>
      <c r="BW688" s="6">
        <f t="shared" si="129"/>
        <v>0</v>
      </c>
      <c r="BX688" s="12">
        <v>0</v>
      </c>
      <c r="BY688" s="13">
        <f t="shared" si="130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/>
      <c r="CJ688" s="1"/>
      <c r="CK688" s="8"/>
      <c r="CL688" s="8">
        <f t="shared" si="131"/>
        <v>0</v>
      </c>
      <c r="CM688" s="6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/>
      <c r="CW688" s="1"/>
      <c r="CX688" s="8"/>
      <c r="CY688" s="8">
        <f t="shared" si="132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/>
      <c r="DJ688" s="1"/>
      <c r="DK688" s="8"/>
      <c r="DL688" s="8">
        <f t="shared" si="133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273</v>
      </c>
      <c r="E689" s="27" t="s">
        <v>273</v>
      </c>
      <c r="F689" s="27" t="s">
        <v>258</v>
      </c>
      <c r="G689" s="28" t="s">
        <v>287</v>
      </c>
      <c r="H689" s="28">
        <v>30010</v>
      </c>
      <c r="I689" s="27" t="s">
        <v>808</v>
      </c>
      <c r="J689" s="6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/>
      <c r="T689" s="1"/>
      <c r="U689" s="8"/>
      <c r="V689" s="20">
        <f t="shared" si="124"/>
        <v>0</v>
      </c>
      <c r="W689" s="6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/>
      <c r="AG689" s="1"/>
      <c r="AH689" s="8"/>
      <c r="AI689" s="20">
        <f t="shared" si="125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/>
      <c r="AT689" s="1"/>
      <c r="AU689" s="8"/>
      <c r="AV689" s="20">
        <f t="shared" si="126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/>
      <c r="BG689" s="1"/>
      <c r="BH689" s="8"/>
      <c r="BI689" s="20">
        <f t="shared" si="127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/>
      <c r="BT689" s="1"/>
      <c r="BU689" s="8"/>
      <c r="BV689" s="8">
        <f t="shared" si="128"/>
        <v>0</v>
      </c>
      <c r="BW689" s="6">
        <f t="shared" si="129"/>
        <v>0</v>
      </c>
      <c r="BX689" s="12">
        <v>0</v>
      </c>
      <c r="BY689" s="13">
        <f t="shared" si="130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/>
      <c r="CJ689" s="1"/>
      <c r="CK689" s="8"/>
      <c r="CL689" s="8">
        <f t="shared" si="131"/>
        <v>0</v>
      </c>
      <c r="CM689" s="6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/>
      <c r="CW689" s="1"/>
      <c r="CX689" s="8"/>
      <c r="CY689" s="8">
        <f t="shared" si="132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/>
      <c r="DJ689" s="1"/>
      <c r="DK689" s="8"/>
      <c r="DL689" s="8">
        <f t="shared" si="133"/>
        <v>0</v>
      </c>
    </row>
    <row r="690" spans="1:116" x14ac:dyDescent="0.2">
      <c r="A690" s="27" t="s">
        <v>4</v>
      </c>
      <c r="B690" s="27" t="s">
        <v>64</v>
      </c>
      <c r="C690" s="28">
        <v>870</v>
      </c>
      <c r="D690" s="27" t="s">
        <v>297</v>
      </c>
      <c r="E690" s="27" t="s">
        <v>37</v>
      </c>
      <c r="F690" s="27" t="s">
        <v>63</v>
      </c>
      <c r="G690" s="28" t="s">
        <v>265</v>
      </c>
      <c r="H690" s="28">
        <v>30036</v>
      </c>
      <c r="I690" s="27" t="s">
        <v>809</v>
      </c>
      <c r="J690" s="6">
        <v>0</v>
      </c>
      <c r="K690" s="1">
        <v>0</v>
      </c>
      <c r="L690" s="1">
        <v>9</v>
      </c>
      <c r="M690" s="1">
        <v>1</v>
      </c>
      <c r="N690" s="1">
        <v>0</v>
      </c>
      <c r="O690" s="1">
        <v>1</v>
      </c>
      <c r="P690" s="1">
        <v>0</v>
      </c>
      <c r="Q690" s="1">
        <v>2</v>
      </c>
      <c r="R690" s="1">
        <v>0</v>
      </c>
      <c r="S690" s="1"/>
      <c r="T690" s="1"/>
      <c r="U690" s="8"/>
      <c r="V690" s="20">
        <f t="shared" si="124"/>
        <v>13</v>
      </c>
      <c r="W690" s="6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/>
      <c r="AG690" s="1"/>
      <c r="AH690" s="8"/>
      <c r="AI690" s="20">
        <f t="shared" si="125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/>
      <c r="AT690" s="1"/>
      <c r="AU690" s="8"/>
      <c r="AV690" s="20">
        <f t="shared" si="126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/>
      <c r="BG690" s="1"/>
      <c r="BH690" s="8"/>
      <c r="BI690" s="20">
        <f t="shared" si="127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/>
      <c r="BT690" s="1"/>
      <c r="BU690" s="8"/>
      <c r="BV690" s="8">
        <f t="shared" si="128"/>
        <v>0</v>
      </c>
      <c r="BW690" s="6">
        <f t="shared" si="129"/>
        <v>0</v>
      </c>
      <c r="BX690" s="12">
        <v>0.3</v>
      </c>
      <c r="BY690" s="13">
        <f t="shared" si="130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/>
      <c r="CJ690" s="1"/>
      <c r="CK690" s="8"/>
      <c r="CL690" s="8">
        <f t="shared" si="131"/>
        <v>1</v>
      </c>
      <c r="CM690" s="6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/>
      <c r="CW690" s="1"/>
      <c r="CX690" s="8"/>
      <c r="CY690" s="8">
        <f t="shared" si="132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/>
      <c r="DJ690" s="1"/>
      <c r="DK690" s="8"/>
      <c r="DL690" s="8">
        <f t="shared" si="133"/>
        <v>0</v>
      </c>
    </row>
    <row r="691" spans="1:116" x14ac:dyDescent="0.2">
      <c r="A691" s="27" t="s">
        <v>4</v>
      </c>
      <c r="B691" s="27" t="s">
        <v>5</v>
      </c>
      <c r="C691" s="28">
        <v>0</v>
      </c>
      <c r="D691" s="27" t="s">
        <v>273</v>
      </c>
      <c r="E691" s="27" t="s">
        <v>273</v>
      </c>
      <c r="F691" s="27" t="s">
        <v>273</v>
      </c>
      <c r="G691" s="28" t="s">
        <v>303</v>
      </c>
      <c r="H691" s="28">
        <v>30071</v>
      </c>
      <c r="I691" s="27" t="s">
        <v>810</v>
      </c>
      <c r="J691" s="6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/>
      <c r="T691" s="1"/>
      <c r="U691" s="8"/>
      <c r="V691" s="20">
        <f t="shared" si="124"/>
        <v>0</v>
      </c>
      <c r="W691" s="6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/>
      <c r="AG691" s="1"/>
      <c r="AH691" s="8"/>
      <c r="AI691" s="20">
        <f t="shared" si="125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/>
      <c r="AT691" s="1"/>
      <c r="AU691" s="8"/>
      <c r="AV691" s="20">
        <f t="shared" si="126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/>
      <c r="BG691" s="1"/>
      <c r="BH691" s="8"/>
      <c r="BI691" s="20">
        <f t="shared" si="127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/>
      <c r="BT691" s="1"/>
      <c r="BU691" s="8"/>
      <c r="BV691" s="8">
        <f t="shared" si="128"/>
        <v>0</v>
      </c>
      <c r="BW691" s="6">
        <f t="shared" si="129"/>
        <v>0</v>
      </c>
      <c r="BX691" s="12">
        <v>0</v>
      </c>
      <c r="BY691" s="13">
        <f t="shared" si="130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/>
      <c r="CJ691" s="1"/>
      <c r="CK691" s="8"/>
      <c r="CL691" s="8">
        <f t="shared" si="131"/>
        <v>0</v>
      </c>
      <c r="CM691" s="6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/>
      <c r="CW691" s="1"/>
      <c r="CX691" s="8"/>
      <c r="CY691" s="8">
        <f t="shared" si="132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/>
      <c r="DJ691" s="1"/>
      <c r="DK691" s="8"/>
      <c r="DL691" s="8">
        <f t="shared" si="133"/>
        <v>0</v>
      </c>
    </row>
    <row r="692" spans="1:116" x14ac:dyDescent="0.2">
      <c r="A692" s="27" t="s">
        <v>225</v>
      </c>
      <c r="B692" s="27" t="s">
        <v>164</v>
      </c>
      <c r="C692" s="28">
        <v>1391</v>
      </c>
      <c r="D692" s="27" t="s">
        <v>402</v>
      </c>
      <c r="E692" s="27" t="s">
        <v>225</v>
      </c>
      <c r="F692" s="27" t="s">
        <v>164</v>
      </c>
      <c r="G692" s="28" t="s">
        <v>265</v>
      </c>
      <c r="H692" s="28">
        <v>30202</v>
      </c>
      <c r="I692" s="27" t="s">
        <v>811</v>
      </c>
      <c r="J692" s="6">
        <v>0</v>
      </c>
      <c r="K692" s="1">
        <v>0</v>
      </c>
      <c r="L692" s="1">
        <v>4</v>
      </c>
      <c r="M692" s="1">
        <v>0</v>
      </c>
      <c r="N692" s="1">
        <v>4</v>
      </c>
      <c r="O692" s="1">
        <v>0</v>
      </c>
      <c r="P692" s="1">
        <v>1</v>
      </c>
      <c r="Q692" s="1">
        <v>0</v>
      </c>
      <c r="R692" s="1">
        <v>0</v>
      </c>
      <c r="S692" s="1"/>
      <c r="T692" s="1"/>
      <c r="U692" s="8"/>
      <c r="V692" s="20">
        <f t="shared" si="124"/>
        <v>9</v>
      </c>
      <c r="W692" s="6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/>
      <c r="AG692" s="1"/>
      <c r="AH692" s="8"/>
      <c r="AI692" s="20">
        <f t="shared" si="125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/>
      <c r="AT692" s="1"/>
      <c r="AU692" s="8"/>
      <c r="AV692" s="20">
        <f t="shared" si="126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/>
      <c r="BG692" s="1"/>
      <c r="BH692" s="8"/>
      <c r="BI692" s="20">
        <f t="shared" si="127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/>
      <c r="BT692" s="1"/>
      <c r="BU692" s="8"/>
      <c r="BV692" s="8">
        <f t="shared" si="128"/>
        <v>0</v>
      </c>
      <c r="BW692" s="6">
        <f t="shared" si="129"/>
        <v>0</v>
      </c>
      <c r="BX692" s="12">
        <v>1.1000000000000001</v>
      </c>
      <c r="BY692" s="13">
        <f t="shared" si="130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/>
      <c r="CJ692" s="1"/>
      <c r="CK692" s="8"/>
      <c r="CL692" s="8">
        <f t="shared" si="131"/>
        <v>2</v>
      </c>
      <c r="CM692" s="6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/>
      <c r="CW692" s="1"/>
      <c r="CX692" s="8"/>
      <c r="CY692" s="8">
        <f t="shared" si="132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/>
      <c r="DJ692" s="1"/>
      <c r="DK692" s="8"/>
      <c r="DL692" s="8">
        <f t="shared" si="133"/>
        <v>0</v>
      </c>
    </row>
    <row r="693" spans="1:116" x14ac:dyDescent="0.2">
      <c r="A693" s="27" t="s">
        <v>225</v>
      </c>
      <c r="B693" s="27" t="s">
        <v>170</v>
      </c>
      <c r="C693" s="28">
        <v>1391</v>
      </c>
      <c r="D693" s="27" t="s">
        <v>402</v>
      </c>
      <c r="E693" s="27" t="s">
        <v>225</v>
      </c>
      <c r="F693" s="27" t="s">
        <v>170</v>
      </c>
      <c r="G693" s="28" t="s">
        <v>265</v>
      </c>
      <c r="H693" s="28">
        <v>30205</v>
      </c>
      <c r="I693" s="27" t="s">
        <v>812</v>
      </c>
      <c r="J693" s="6">
        <v>0</v>
      </c>
      <c r="K693" s="1">
        <v>0</v>
      </c>
      <c r="L693" s="1">
        <v>2</v>
      </c>
      <c r="M693" s="1">
        <v>14</v>
      </c>
      <c r="N693" s="1">
        <v>1</v>
      </c>
      <c r="O693" s="1">
        <v>0</v>
      </c>
      <c r="P693" s="1">
        <v>0</v>
      </c>
      <c r="Q693" s="1">
        <v>0</v>
      </c>
      <c r="R693" s="1">
        <v>0</v>
      </c>
      <c r="S693" s="1"/>
      <c r="T693" s="1"/>
      <c r="U693" s="8"/>
      <c r="V693" s="20">
        <f t="shared" si="124"/>
        <v>17</v>
      </c>
      <c r="W693" s="6">
        <v>0</v>
      </c>
      <c r="X693" s="1">
        <v>0</v>
      </c>
      <c r="Y693" s="1">
        <v>0</v>
      </c>
      <c r="Z693" s="1">
        <v>0</v>
      </c>
      <c r="AA693" s="1">
        <v>2</v>
      </c>
      <c r="AB693" s="1">
        <v>0</v>
      </c>
      <c r="AC693" s="1">
        <v>0</v>
      </c>
      <c r="AD693" s="1">
        <v>0</v>
      </c>
      <c r="AE693" s="1">
        <v>0</v>
      </c>
      <c r="AF693" s="1"/>
      <c r="AG693" s="1"/>
      <c r="AH693" s="8"/>
      <c r="AI693" s="20">
        <f t="shared" si="125"/>
        <v>2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/>
      <c r="AT693" s="1"/>
      <c r="AU693" s="8"/>
      <c r="AV693" s="20">
        <f t="shared" si="126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/>
      <c r="BG693" s="1"/>
      <c r="BH693" s="8"/>
      <c r="BI693" s="20">
        <f t="shared" si="127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/>
      <c r="BT693" s="1"/>
      <c r="BU693" s="8"/>
      <c r="BV693" s="8">
        <f t="shared" si="128"/>
        <v>0</v>
      </c>
      <c r="BW693" s="6">
        <f t="shared" si="129"/>
        <v>2</v>
      </c>
      <c r="BX693" s="12">
        <v>0.8</v>
      </c>
      <c r="BY693" s="13">
        <f t="shared" si="130"/>
        <v>2.5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/>
      <c r="CJ693" s="1"/>
      <c r="CK693" s="8"/>
      <c r="CL693" s="8">
        <f t="shared" si="131"/>
        <v>0</v>
      </c>
      <c r="CM693" s="6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/>
      <c r="CW693" s="1"/>
      <c r="CX693" s="8"/>
      <c r="CY693" s="8">
        <f t="shared" si="132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/>
      <c r="DJ693" s="1"/>
      <c r="DK693" s="8"/>
      <c r="DL693" s="8">
        <f t="shared" si="133"/>
        <v>0</v>
      </c>
    </row>
    <row r="694" spans="1:116" x14ac:dyDescent="0.2">
      <c r="A694" s="27" t="s">
        <v>13</v>
      </c>
      <c r="B694" s="27" t="s">
        <v>14</v>
      </c>
      <c r="C694" s="28">
        <v>0</v>
      </c>
      <c r="D694" s="27" t="s">
        <v>273</v>
      </c>
      <c r="E694" s="27" t="s">
        <v>273</v>
      </c>
      <c r="F694" s="27" t="s">
        <v>273</v>
      </c>
      <c r="G694" s="28" t="s">
        <v>265</v>
      </c>
      <c r="H694" s="28">
        <v>30374</v>
      </c>
      <c r="I694" s="27" t="s">
        <v>813</v>
      </c>
      <c r="J694" s="6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/>
      <c r="T694" s="1"/>
      <c r="U694" s="8"/>
      <c r="V694" s="20">
        <f t="shared" si="124"/>
        <v>0</v>
      </c>
      <c r="W694" s="6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/>
      <c r="AG694" s="1"/>
      <c r="AH694" s="8"/>
      <c r="AI694" s="20">
        <f t="shared" si="125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/>
      <c r="AT694" s="1"/>
      <c r="AU694" s="8"/>
      <c r="AV694" s="20">
        <f t="shared" si="126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/>
      <c r="BG694" s="1"/>
      <c r="BH694" s="8"/>
      <c r="BI694" s="20">
        <f t="shared" si="127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/>
      <c r="BT694" s="1"/>
      <c r="BU694" s="8"/>
      <c r="BV694" s="8">
        <f t="shared" si="128"/>
        <v>0</v>
      </c>
      <c r="BW694" s="6">
        <f t="shared" si="129"/>
        <v>0</v>
      </c>
      <c r="BX694" s="12">
        <v>0</v>
      </c>
      <c r="BY694" s="13">
        <f t="shared" si="130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/>
      <c r="CJ694" s="1"/>
      <c r="CK694" s="8"/>
      <c r="CL694" s="8">
        <f t="shared" si="131"/>
        <v>0</v>
      </c>
      <c r="CM694" s="6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/>
      <c r="CW694" s="1"/>
      <c r="CX694" s="8"/>
      <c r="CY694" s="8">
        <f t="shared" si="132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/>
      <c r="DJ694" s="1"/>
      <c r="DK694" s="8"/>
      <c r="DL694" s="8">
        <f t="shared" si="133"/>
        <v>0</v>
      </c>
    </row>
    <row r="695" spans="1:116" x14ac:dyDescent="0.2">
      <c r="A695" s="27" t="s">
        <v>4</v>
      </c>
      <c r="B695" s="27" t="s">
        <v>16</v>
      </c>
      <c r="C695" s="28">
        <v>870</v>
      </c>
      <c r="D695" s="27" t="s">
        <v>297</v>
      </c>
      <c r="E695" s="27" t="s">
        <v>17</v>
      </c>
      <c r="F695" s="27" t="s">
        <v>16</v>
      </c>
      <c r="G695" s="28" t="s">
        <v>287</v>
      </c>
      <c r="H695" s="28">
        <v>30473</v>
      </c>
      <c r="I695" s="27" t="s">
        <v>814</v>
      </c>
      <c r="J695" s="6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/>
      <c r="T695" s="1"/>
      <c r="U695" s="8"/>
      <c r="V695" s="20">
        <f t="shared" si="124"/>
        <v>0</v>
      </c>
      <c r="W695" s="6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/>
      <c r="AG695" s="1"/>
      <c r="AH695" s="8"/>
      <c r="AI695" s="20">
        <f t="shared" si="125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/>
      <c r="AT695" s="1"/>
      <c r="AU695" s="8"/>
      <c r="AV695" s="20">
        <f t="shared" si="126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/>
      <c r="BG695" s="1"/>
      <c r="BH695" s="8"/>
      <c r="BI695" s="20">
        <f t="shared" si="127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/>
      <c r="BT695" s="1"/>
      <c r="BU695" s="8"/>
      <c r="BV695" s="8">
        <f t="shared" si="128"/>
        <v>0</v>
      </c>
      <c r="BW695" s="6">
        <f t="shared" si="129"/>
        <v>0</v>
      </c>
      <c r="BX695" s="12">
        <v>0</v>
      </c>
      <c r="BY695" s="13">
        <f t="shared" si="130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/>
      <c r="CJ695" s="1"/>
      <c r="CK695" s="8"/>
      <c r="CL695" s="8">
        <f t="shared" si="131"/>
        <v>0</v>
      </c>
      <c r="CM695" s="6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/>
      <c r="CW695" s="1"/>
      <c r="CX695" s="8"/>
      <c r="CY695" s="8">
        <f t="shared" si="132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/>
      <c r="DJ695" s="1"/>
      <c r="DK695" s="8"/>
      <c r="DL695" s="8">
        <f t="shared" si="133"/>
        <v>0</v>
      </c>
    </row>
    <row r="696" spans="1:116" x14ac:dyDescent="0.2">
      <c r="A696" s="27" t="s">
        <v>4</v>
      </c>
      <c r="B696" s="27" t="s">
        <v>15</v>
      </c>
      <c r="C696" s="28">
        <v>870</v>
      </c>
      <c r="D696" s="27" t="s">
        <v>297</v>
      </c>
      <c r="E696" s="27" t="s">
        <v>17</v>
      </c>
      <c r="F696" s="27" t="s">
        <v>30</v>
      </c>
      <c r="G696" s="28" t="s">
        <v>287</v>
      </c>
      <c r="H696" s="28">
        <v>30484</v>
      </c>
      <c r="I696" s="27" t="s">
        <v>288</v>
      </c>
      <c r="J696" s="6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/>
      <c r="T696" s="1"/>
      <c r="U696" s="8"/>
      <c r="V696" s="20">
        <f t="shared" si="124"/>
        <v>1</v>
      </c>
      <c r="W696" s="6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/>
      <c r="AG696" s="1"/>
      <c r="AH696" s="8"/>
      <c r="AI696" s="20">
        <f t="shared" si="125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/>
      <c r="AT696" s="1"/>
      <c r="AU696" s="8"/>
      <c r="AV696" s="20">
        <f t="shared" si="126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/>
      <c r="BG696" s="1"/>
      <c r="BH696" s="8"/>
      <c r="BI696" s="20">
        <f t="shared" si="127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/>
      <c r="BT696" s="1"/>
      <c r="BU696" s="8"/>
      <c r="BV696" s="8">
        <f t="shared" si="128"/>
        <v>0</v>
      </c>
      <c r="BW696" s="6">
        <f t="shared" si="129"/>
        <v>0</v>
      </c>
      <c r="BX696" s="12">
        <v>0</v>
      </c>
      <c r="BY696" s="13">
        <f t="shared" si="130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/>
      <c r="CJ696" s="1"/>
      <c r="CK696" s="8"/>
      <c r="CL696" s="8">
        <f t="shared" si="131"/>
        <v>0</v>
      </c>
      <c r="CM696" s="6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/>
      <c r="CW696" s="1"/>
      <c r="CX696" s="8"/>
      <c r="CY696" s="8">
        <f t="shared" si="132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/>
      <c r="DJ696" s="1"/>
      <c r="DK696" s="8"/>
      <c r="DL696" s="8">
        <f t="shared" si="133"/>
        <v>0</v>
      </c>
    </row>
    <row r="697" spans="1:116" x14ac:dyDescent="0.2">
      <c r="A697" s="27" t="s">
        <v>4</v>
      </c>
      <c r="B697" s="27" t="s">
        <v>5</v>
      </c>
      <c r="C697" s="28">
        <v>870</v>
      </c>
      <c r="D697" s="27" t="s">
        <v>297</v>
      </c>
      <c r="E697" s="27" t="s">
        <v>17</v>
      </c>
      <c r="F697" s="27" t="s">
        <v>18</v>
      </c>
      <c r="G697" s="28" t="s">
        <v>287</v>
      </c>
      <c r="H697" s="28">
        <v>30485</v>
      </c>
      <c r="I697" s="27" t="s">
        <v>815</v>
      </c>
      <c r="J697" s="6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/>
      <c r="T697" s="1"/>
      <c r="U697" s="8"/>
      <c r="V697" s="20">
        <f t="shared" si="124"/>
        <v>0</v>
      </c>
      <c r="W697" s="6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/>
      <c r="AG697" s="1"/>
      <c r="AH697" s="8"/>
      <c r="AI697" s="20">
        <f t="shared" si="125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/>
      <c r="AT697" s="1"/>
      <c r="AU697" s="8"/>
      <c r="AV697" s="20">
        <f t="shared" si="126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/>
      <c r="BG697" s="1"/>
      <c r="BH697" s="8"/>
      <c r="BI697" s="20">
        <f t="shared" si="127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/>
      <c r="BT697" s="1"/>
      <c r="BU697" s="8"/>
      <c r="BV697" s="8">
        <f t="shared" si="128"/>
        <v>0</v>
      </c>
      <c r="BW697" s="6">
        <f t="shared" si="129"/>
        <v>0</v>
      </c>
      <c r="BX697" s="12">
        <v>0</v>
      </c>
      <c r="BY697" s="13">
        <f t="shared" si="130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/>
      <c r="CJ697" s="1"/>
      <c r="CK697" s="8"/>
      <c r="CL697" s="8">
        <f t="shared" si="131"/>
        <v>0</v>
      </c>
      <c r="CM697" s="6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/>
      <c r="CW697" s="1"/>
      <c r="CX697" s="8"/>
      <c r="CY697" s="8">
        <f t="shared" si="132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/>
      <c r="DJ697" s="1"/>
      <c r="DK697" s="8"/>
      <c r="DL697" s="8">
        <f t="shared" si="133"/>
        <v>0</v>
      </c>
    </row>
    <row r="698" spans="1:116" x14ac:dyDescent="0.2">
      <c r="A698" s="27" t="s">
        <v>4</v>
      </c>
      <c r="B698" s="27" t="s">
        <v>28</v>
      </c>
      <c r="C698" s="28">
        <v>870</v>
      </c>
      <c r="D698" s="27" t="s">
        <v>297</v>
      </c>
      <c r="E698" s="27" t="s">
        <v>17</v>
      </c>
      <c r="F698" s="27" t="s">
        <v>28</v>
      </c>
      <c r="G698" s="28" t="s">
        <v>287</v>
      </c>
      <c r="H698" s="28">
        <v>30486</v>
      </c>
      <c r="I698" s="27" t="s">
        <v>816</v>
      </c>
      <c r="J698" s="6">
        <v>1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/>
      <c r="T698" s="1"/>
      <c r="U698" s="8"/>
      <c r="V698" s="20">
        <f t="shared" si="124"/>
        <v>1</v>
      </c>
      <c r="W698" s="6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/>
      <c r="AG698" s="1"/>
      <c r="AH698" s="8"/>
      <c r="AI698" s="20">
        <f t="shared" si="125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/>
      <c r="AT698" s="1"/>
      <c r="AU698" s="8"/>
      <c r="AV698" s="20">
        <f t="shared" si="126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/>
      <c r="BG698" s="1"/>
      <c r="BH698" s="8"/>
      <c r="BI698" s="20">
        <f t="shared" si="127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/>
      <c r="BT698" s="1"/>
      <c r="BU698" s="8"/>
      <c r="BV698" s="8">
        <f t="shared" si="128"/>
        <v>0</v>
      </c>
      <c r="BW698" s="6">
        <f t="shared" si="129"/>
        <v>0</v>
      </c>
      <c r="BX698" s="12">
        <v>0</v>
      </c>
      <c r="BY698" s="13">
        <f t="shared" si="130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/>
      <c r="CJ698" s="1"/>
      <c r="CK698" s="8"/>
      <c r="CL698" s="8">
        <f t="shared" si="131"/>
        <v>0</v>
      </c>
      <c r="CM698" s="6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/>
      <c r="CW698" s="1"/>
      <c r="CX698" s="8"/>
      <c r="CY698" s="8">
        <f t="shared" si="132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/>
      <c r="DJ698" s="1"/>
      <c r="DK698" s="8"/>
      <c r="DL698" s="8">
        <f t="shared" si="133"/>
        <v>0</v>
      </c>
    </row>
    <row r="699" spans="1:116" x14ac:dyDescent="0.2">
      <c r="A699" s="27" t="s">
        <v>225</v>
      </c>
      <c r="B699" s="27" t="s">
        <v>170</v>
      </c>
      <c r="C699" s="28">
        <v>1391</v>
      </c>
      <c r="D699" s="27" t="s">
        <v>402</v>
      </c>
      <c r="E699" s="27" t="s">
        <v>225</v>
      </c>
      <c r="F699" s="27" t="s">
        <v>170</v>
      </c>
      <c r="G699" s="28" t="s">
        <v>265</v>
      </c>
      <c r="H699" s="28">
        <v>30509</v>
      </c>
      <c r="I699" s="27" t="s">
        <v>289</v>
      </c>
      <c r="J699" s="6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>
        <v>0</v>
      </c>
      <c r="Q699" s="1">
        <v>2</v>
      </c>
      <c r="R699" s="1">
        <v>0</v>
      </c>
      <c r="S699" s="1"/>
      <c r="T699" s="1"/>
      <c r="U699" s="8"/>
      <c r="V699" s="20">
        <f t="shared" si="124"/>
        <v>7</v>
      </c>
      <c r="W699" s="6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/>
      <c r="AG699" s="1"/>
      <c r="AH699" s="8"/>
      <c r="AI699" s="20">
        <f t="shared" si="125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/>
      <c r="AT699" s="1"/>
      <c r="AU699" s="8"/>
      <c r="AV699" s="20">
        <f t="shared" si="126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/>
      <c r="BG699" s="1"/>
      <c r="BH699" s="8"/>
      <c r="BI699" s="20">
        <f t="shared" si="127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/>
      <c r="BT699" s="1"/>
      <c r="BU699" s="8"/>
      <c r="BV699" s="8">
        <f t="shared" si="128"/>
        <v>0</v>
      </c>
      <c r="BW699" s="6">
        <f t="shared" si="129"/>
        <v>0</v>
      </c>
      <c r="BX699" s="12">
        <v>0</v>
      </c>
      <c r="BY699" s="13">
        <f t="shared" si="130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/>
      <c r="CJ699" s="1"/>
      <c r="CK699" s="8"/>
      <c r="CL699" s="8">
        <f t="shared" si="131"/>
        <v>0</v>
      </c>
      <c r="CM699" s="6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/>
      <c r="CW699" s="1"/>
      <c r="CX699" s="8"/>
      <c r="CY699" s="8">
        <f t="shared" si="132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/>
      <c r="DJ699" s="1"/>
      <c r="DK699" s="8"/>
      <c r="DL699" s="8">
        <f t="shared" si="133"/>
        <v>0</v>
      </c>
    </row>
    <row r="700" spans="1:116" x14ac:dyDescent="0.2">
      <c r="A700" s="27" t="s">
        <v>4</v>
      </c>
      <c r="B700" s="27" t="s">
        <v>16</v>
      </c>
      <c r="C700" s="28">
        <v>0</v>
      </c>
      <c r="D700" s="27" t="s">
        <v>273</v>
      </c>
      <c r="E700" s="27" t="s">
        <v>273</v>
      </c>
      <c r="F700" s="27" t="s">
        <v>273</v>
      </c>
      <c r="G700" s="28" t="s">
        <v>287</v>
      </c>
      <c r="H700" s="28">
        <v>30510</v>
      </c>
      <c r="I700" s="27" t="s">
        <v>817</v>
      </c>
      <c r="J700" s="6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/>
      <c r="T700" s="1"/>
      <c r="U700" s="8"/>
      <c r="V700" s="20">
        <f t="shared" si="124"/>
        <v>0</v>
      </c>
      <c r="W700" s="6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/>
      <c r="AG700" s="1"/>
      <c r="AH700" s="8"/>
      <c r="AI700" s="20">
        <f t="shared" si="125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/>
      <c r="AT700" s="1"/>
      <c r="AU700" s="8"/>
      <c r="AV700" s="20">
        <f t="shared" si="126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/>
      <c r="BG700" s="1"/>
      <c r="BH700" s="8"/>
      <c r="BI700" s="20">
        <f t="shared" si="127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/>
      <c r="BT700" s="1"/>
      <c r="BU700" s="8"/>
      <c r="BV700" s="8">
        <f t="shared" si="128"/>
        <v>0</v>
      </c>
      <c r="BW700" s="6">
        <f t="shared" si="129"/>
        <v>0</v>
      </c>
      <c r="BX700" s="12">
        <v>0</v>
      </c>
      <c r="BY700" s="13">
        <f t="shared" si="130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/>
      <c r="CJ700" s="1"/>
      <c r="CK700" s="8"/>
      <c r="CL700" s="8">
        <f t="shared" si="131"/>
        <v>0</v>
      </c>
      <c r="CM700" s="6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/>
      <c r="CW700" s="1"/>
      <c r="CX700" s="8"/>
      <c r="CY700" s="8">
        <f t="shared" si="132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/>
      <c r="DJ700" s="1"/>
      <c r="DK700" s="8"/>
      <c r="DL700" s="8">
        <f t="shared" si="133"/>
        <v>0</v>
      </c>
    </row>
    <row r="701" spans="1:116" x14ac:dyDescent="0.2">
      <c r="A701" s="27" t="s">
        <v>13</v>
      </c>
      <c r="B701" s="27" t="s">
        <v>14</v>
      </c>
      <c r="C701" s="28">
        <v>0</v>
      </c>
      <c r="D701" s="27" t="s">
        <v>273</v>
      </c>
      <c r="E701" s="27" t="s">
        <v>273</v>
      </c>
      <c r="F701" s="27" t="s">
        <v>273</v>
      </c>
      <c r="G701" s="28" t="s">
        <v>287</v>
      </c>
      <c r="H701" s="28">
        <v>30542</v>
      </c>
      <c r="I701" s="27" t="s">
        <v>818</v>
      </c>
      <c r="J701" s="6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/>
      <c r="T701" s="1"/>
      <c r="U701" s="8"/>
      <c r="V701" s="20">
        <f t="shared" si="124"/>
        <v>0</v>
      </c>
      <c r="W701" s="6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/>
      <c r="AG701" s="1"/>
      <c r="AH701" s="8"/>
      <c r="AI701" s="20">
        <f t="shared" si="125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/>
      <c r="AT701" s="1"/>
      <c r="AU701" s="8"/>
      <c r="AV701" s="20">
        <f t="shared" si="126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/>
      <c r="BG701" s="1"/>
      <c r="BH701" s="8"/>
      <c r="BI701" s="20">
        <f t="shared" si="127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/>
      <c r="BT701" s="1"/>
      <c r="BU701" s="8"/>
      <c r="BV701" s="8">
        <f t="shared" si="128"/>
        <v>0</v>
      </c>
      <c r="BW701" s="6">
        <f t="shared" si="129"/>
        <v>0</v>
      </c>
      <c r="BX701" s="12">
        <v>0</v>
      </c>
      <c r="BY701" s="13">
        <f t="shared" si="130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/>
      <c r="CJ701" s="1"/>
      <c r="CK701" s="8"/>
      <c r="CL701" s="8">
        <f t="shared" si="131"/>
        <v>0</v>
      </c>
      <c r="CM701" s="6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/>
      <c r="CW701" s="1"/>
      <c r="CX701" s="8"/>
      <c r="CY701" s="8">
        <f t="shared" si="132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/>
      <c r="DJ701" s="1"/>
      <c r="DK701" s="8"/>
      <c r="DL701" s="8">
        <f t="shared" si="133"/>
        <v>0</v>
      </c>
    </row>
    <row r="702" spans="1:116" x14ac:dyDescent="0.2">
      <c r="A702" s="27" t="s">
        <v>4</v>
      </c>
      <c r="B702" s="27" t="s">
        <v>5</v>
      </c>
      <c r="C702" s="28">
        <v>0</v>
      </c>
      <c r="D702" s="27" t="s">
        <v>273</v>
      </c>
      <c r="E702" s="27" t="s">
        <v>273</v>
      </c>
      <c r="F702" s="27" t="s">
        <v>273</v>
      </c>
      <c r="G702" s="28" t="s">
        <v>303</v>
      </c>
      <c r="H702" s="28">
        <v>30578</v>
      </c>
      <c r="I702" s="27" t="s">
        <v>725</v>
      </c>
      <c r="J702" s="6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/>
      <c r="T702" s="1"/>
      <c r="U702" s="8"/>
      <c r="V702" s="20">
        <f t="shared" si="124"/>
        <v>0</v>
      </c>
      <c r="W702" s="6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/>
      <c r="AG702" s="1"/>
      <c r="AH702" s="8"/>
      <c r="AI702" s="20">
        <f t="shared" si="125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/>
      <c r="AT702" s="1"/>
      <c r="AU702" s="8"/>
      <c r="AV702" s="20">
        <f t="shared" si="126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/>
      <c r="BG702" s="1"/>
      <c r="BH702" s="8"/>
      <c r="BI702" s="20">
        <f t="shared" si="127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/>
      <c r="BT702" s="1"/>
      <c r="BU702" s="8"/>
      <c r="BV702" s="8">
        <f t="shared" si="128"/>
        <v>0</v>
      </c>
      <c r="BW702" s="6">
        <f t="shared" si="129"/>
        <v>0</v>
      </c>
      <c r="BX702" s="12">
        <v>0</v>
      </c>
      <c r="BY702" s="13">
        <f t="shared" si="130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/>
      <c r="CJ702" s="1"/>
      <c r="CK702" s="8"/>
      <c r="CL702" s="8">
        <f t="shared" si="131"/>
        <v>0</v>
      </c>
      <c r="CM702" s="6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/>
      <c r="CW702" s="1"/>
      <c r="CX702" s="8"/>
      <c r="CY702" s="8">
        <f t="shared" si="132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/>
      <c r="DJ702" s="1"/>
      <c r="DK702" s="8"/>
      <c r="DL702" s="8">
        <f t="shared" si="133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273</v>
      </c>
      <c r="E703" s="27" t="s">
        <v>273</v>
      </c>
      <c r="F703" s="27" t="s">
        <v>273</v>
      </c>
      <c r="G703" s="28" t="s">
        <v>303</v>
      </c>
      <c r="H703" s="28">
        <v>30738</v>
      </c>
      <c r="I703" s="27" t="s">
        <v>819</v>
      </c>
      <c r="J703" s="6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/>
      <c r="T703" s="1"/>
      <c r="U703" s="8"/>
      <c r="V703" s="20">
        <f t="shared" si="124"/>
        <v>0</v>
      </c>
      <c r="W703" s="6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/>
      <c r="AG703" s="1"/>
      <c r="AH703" s="8"/>
      <c r="AI703" s="20">
        <f t="shared" si="125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/>
      <c r="AT703" s="1"/>
      <c r="AU703" s="8"/>
      <c r="AV703" s="20">
        <f t="shared" si="126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/>
      <c r="BG703" s="1"/>
      <c r="BH703" s="8"/>
      <c r="BI703" s="20">
        <f t="shared" si="127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/>
      <c r="BT703" s="1"/>
      <c r="BU703" s="8"/>
      <c r="BV703" s="8">
        <f t="shared" si="128"/>
        <v>0</v>
      </c>
      <c r="BW703" s="6">
        <f t="shared" si="129"/>
        <v>0</v>
      </c>
      <c r="BX703" s="12">
        <v>0</v>
      </c>
      <c r="BY703" s="13">
        <f t="shared" si="130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/>
      <c r="CJ703" s="1"/>
      <c r="CK703" s="8"/>
      <c r="CL703" s="8">
        <f t="shared" si="131"/>
        <v>0</v>
      </c>
      <c r="CM703" s="6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/>
      <c r="CW703" s="1"/>
      <c r="CX703" s="8"/>
      <c r="CY703" s="8">
        <f t="shared" si="132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/>
      <c r="DJ703" s="1"/>
      <c r="DK703" s="8"/>
      <c r="DL703" s="8">
        <f t="shared" si="133"/>
        <v>0</v>
      </c>
    </row>
    <row r="704" spans="1:116" x14ac:dyDescent="0.2">
      <c r="A704" s="27" t="s">
        <v>3</v>
      </c>
      <c r="B704" s="27" t="s">
        <v>84</v>
      </c>
      <c r="C704" s="28">
        <v>1714</v>
      </c>
      <c r="D704" s="27" t="s">
        <v>335</v>
      </c>
      <c r="E704" s="27" t="s">
        <v>3</v>
      </c>
      <c r="F704" s="27" t="s">
        <v>84</v>
      </c>
      <c r="G704" s="28" t="s">
        <v>267</v>
      </c>
      <c r="H704" s="28">
        <v>30800</v>
      </c>
      <c r="I704" s="27" t="s">
        <v>268</v>
      </c>
      <c r="J704" s="6">
        <v>53</v>
      </c>
      <c r="K704" s="1">
        <v>80</v>
      </c>
      <c r="L704" s="1">
        <v>34</v>
      </c>
      <c r="M704" s="1">
        <v>7</v>
      </c>
      <c r="N704" s="1">
        <v>9</v>
      </c>
      <c r="O704" s="1">
        <v>11</v>
      </c>
      <c r="P704" s="1">
        <v>8</v>
      </c>
      <c r="Q704" s="1">
        <v>9</v>
      </c>
      <c r="R704" s="1">
        <v>11</v>
      </c>
      <c r="S704" s="1"/>
      <c r="T704" s="1"/>
      <c r="U704" s="8"/>
      <c r="V704" s="20">
        <f t="shared" si="124"/>
        <v>222</v>
      </c>
      <c r="W704" s="6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/>
      <c r="AG704" s="1"/>
      <c r="AH704" s="8"/>
      <c r="AI704" s="20">
        <f t="shared" si="125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/>
      <c r="AT704" s="1"/>
      <c r="AU704" s="8"/>
      <c r="AV704" s="20">
        <f t="shared" si="126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/>
      <c r="BG704" s="1"/>
      <c r="BH704" s="8"/>
      <c r="BI704" s="20">
        <f t="shared" si="127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/>
      <c r="BT704" s="1"/>
      <c r="BU704" s="8"/>
      <c r="BV704" s="8">
        <f t="shared" si="128"/>
        <v>0</v>
      </c>
      <c r="BW704" s="6">
        <f t="shared" si="129"/>
        <v>0</v>
      </c>
      <c r="BX704" s="12">
        <v>0</v>
      </c>
      <c r="BY704" s="13">
        <f t="shared" si="130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2</v>
      </c>
      <c r="CH704" s="1">
        <v>0</v>
      </c>
      <c r="CI704" s="1"/>
      <c r="CJ704" s="1"/>
      <c r="CK704" s="8"/>
      <c r="CL704" s="8">
        <f t="shared" si="131"/>
        <v>5</v>
      </c>
      <c r="CM704" s="6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/>
      <c r="CW704" s="1"/>
      <c r="CX704" s="8"/>
      <c r="CY704" s="8">
        <f t="shared" si="132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/>
      <c r="DJ704" s="1"/>
      <c r="DK704" s="8"/>
      <c r="DL704" s="8">
        <f t="shared" si="133"/>
        <v>0</v>
      </c>
    </row>
    <row r="705" spans="1:116" x14ac:dyDescent="0.2">
      <c r="A705" s="27" t="s">
        <v>4</v>
      </c>
      <c r="B705" s="27" t="s">
        <v>5</v>
      </c>
      <c r="C705" s="28">
        <v>0</v>
      </c>
      <c r="D705" s="27" t="s">
        <v>273</v>
      </c>
      <c r="E705" s="27" t="s">
        <v>273</v>
      </c>
      <c r="F705" s="27" t="s">
        <v>273</v>
      </c>
      <c r="G705" s="28" t="s">
        <v>303</v>
      </c>
      <c r="H705" s="28">
        <v>30806</v>
      </c>
      <c r="I705" s="27" t="s">
        <v>820</v>
      </c>
      <c r="J705" s="6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/>
      <c r="T705" s="1"/>
      <c r="U705" s="8"/>
      <c r="V705" s="20">
        <f t="shared" si="124"/>
        <v>0</v>
      </c>
      <c r="W705" s="6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/>
      <c r="AG705" s="1"/>
      <c r="AH705" s="8"/>
      <c r="AI705" s="20">
        <f t="shared" si="125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/>
      <c r="AT705" s="1"/>
      <c r="AU705" s="8"/>
      <c r="AV705" s="20">
        <f t="shared" si="126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/>
      <c r="BG705" s="1"/>
      <c r="BH705" s="8"/>
      <c r="BI705" s="20">
        <f t="shared" si="127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/>
      <c r="BT705" s="1"/>
      <c r="BU705" s="8"/>
      <c r="BV705" s="8">
        <f t="shared" si="128"/>
        <v>0</v>
      </c>
      <c r="BW705" s="6">
        <f t="shared" si="129"/>
        <v>0</v>
      </c>
      <c r="BX705" s="12">
        <v>0</v>
      </c>
      <c r="BY705" s="13">
        <f t="shared" si="130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/>
      <c r="CJ705" s="1"/>
      <c r="CK705" s="8"/>
      <c r="CL705" s="8">
        <f t="shared" si="131"/>
        <v>0</v>
      </c>
      <c r="CM705" s="6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/>
      <c r="CW705" s="1"/>
      <c r="CX705" s="8"/>
      <c r="CY705" s="8">
        <f t="shared" si="132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/>
      <c r="DJ705" s="1"/>
      <c r="DK705" s="8"/>
      <c r="DL705" s="8">
        <f t="shared" si="133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273</v>
      </c>
      <c r="E706" s="27" t="s">
        <v>273</v>
      </c>
      <c r="F706" s="27" t="s">
        <v>273</v>
      </c>
      <c r="G706" s="28" t="s">
        <v>303</v>
      </c>
      <c r="H706" s="28">
        <v>30828</v>
      </c>
      <c r="I706" s="27" t="s">
        <v>821</v>
      </c>
      <c r="J706" s="6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/>
      <c r="T706" s="1"/>
      <c r="U706" s="8"/>
      <c r="V706" s="20">
        <f t="shared" si="124"/>
        <v>0</v>
      </c>
      <c r="W706" s="6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/>
      <c r="AG706" s="1"/>
      <c r="AH706" s="8"/>
      <c r="AI706" s="20">
        <f t="shared" si="125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/>
      <c r="AT706" s="1"/>
      <c r="AU706" s="8"/>
      <c r="AV706" s="20">
        <f t="shared" si="126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/>
      <c r="BG706" s="1"/>
      <c r="BH706" s="8"/>
      <c r="BI706" s="20">
        <f t="shared" si="127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/>
      <c r="BT706" s="1"/>
      <c r="BU706" s="8"/>
      <c r="BV706" s="8">
        <f t="shared" si="128"/>
        <v>0</v>
      </c>
      <c r="BW706" s="6">
        <f t="shared" si="129"/>
        <v>0</v>
      </c>
      <c r="BX706" s="12">
        <v>0</v>
      </c>
      <c r="BY706" s="13">
        <f t="shared" si="130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/>
      <c r="CJ706" s="1"/>
      <c r="CK706" s="8"/>
      <c r="CL706" s="8">
        <f t="shared" si="131"/>
        <v>0</v>
      </c>
      <c r="CM706" s="6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/>
      <c r="CW706" s="1"/>
      <c r="CX706" s="8"/>
      <c r="CY706" s="8">
        <f t="shared" si="132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/>
      <c r="DJ706" s="1"/>
      <c r="DK706" s="8"/>
      <c r="DL706" s="8">
        <f t="shared" si="133"/>
        <v>0</v>
      </c>
    </row>
    <row r="707" spans="1:116" x14ac:dyDescent="0.2">
      <c r="A707" s="27" t="s">
        <v>3</v>
      </c>
      <c r="B707" s="27" t="s">
        <v>84</v>
      </c>
      <c r="C707" s="28">
        <v>1714</v>
      </c>
      <c r="D707" s="27" t="s">
        <v>335</v>
      </c>
      <c r="E707" s="27" t="s">
        <v>3</v>
      </c>
      <c r="F707" s="27" t="s">
        <v>98</v>
      </c>
      <c r="G707" s="28" t="s">
        <v>265</v>
      </c>
      <c r="H707" s="28">
        <v>30842</v>
      </c>
      <c r="I707" s="27" t="s">
        <v>822</v>
      </c>
      <c r="J707" s="6">
        <v>0</v>
      </c>
      <c r="K707" s="1">
        <v>5</v>
      </c>
      <c r="L707" s="1">
        <v>0</v>
      </c>
      <c r="M707" s="1">
        <v>1</v>
      </c>
      <c r="N707" s="1">
        <v>5</v>
      </c>
      <c r="O707" s="1">
        <v>1</v>
      </c>
      <c r="P707" s="1">
        <v>0</v>
      </c>
      <c r="Q707" s="1">
        <v>0</v>
      </c>
      <c r="R707" s="1">
        <v>0</v>
      </c>
      <c r="S707" s="1"/>
      <c r="T707" s="1"/>
      <c r="U707" s="8"/>
      <c r="V707" s="20">
        <f t="shared" si="124"/>
        <v>12</v>
      </c>
      <c r="W707" s="6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/>
      <c r="AG707" s="1"/>
      <c r="AH707" s="8"/>
      <c r="AI707" s="20">
        <f t="shared" si="125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/>
      <c r="AT707" s="1"/>
      <c r="AU707" s="8"/>
      <c r="AV707" s="20">
        <f t="shared" si="126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/>
      <c r="BG707" s="1"/>
      <c r="BH707" s="8"/>
      <c r="BI707" s="20">
        <f t="shared" si="127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/>
      <c r="BT707" s="1"/>
      <c r="BU707" s="8"/>
      <c r="BV707" s="8">
        <f t="shared" si="128"/>
        <v>0</v>
      </c>
      <c r="BW707" s="6">
        <f t="shared" si="129"/>
        <v>0</v>
      </c>
      <c r="BX707" s="12">
        <v>0</v>
      </c>
      <c r="BY707" s="13">
        <f t="shared" si="130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/>
      <c r="CJ707" s="1"/>
      <c r="CK707" s="8"/>
      <c r="CL707" s="8">
        <f t="shared" si="131"/>
        <v>0</v>
      </c>
      <c r="CM707" s="6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/>
      <c r="CW707" s="1"/>
      <c r="CX707" s="8"/>
      <c r="CY707" s="8">
        <f t="shared" si="132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/>
      <c r="DJ707" s="1"/>
      <c r="DK707" s="8"/>
      <c r="DL707" s="8">
        <f t="shared" si="133"/>
        <v>0</v>
      </c>
    </row>
    <row r="708" spans="1:116" x14ac:dyDescent="0.2">
      <c r="A708" s="27" t="s">
        <v>4</v>
      </c>
      <c r="B708" s="27" t="s">
        <v>5</v>
      </c>
      <c r="C708" s="28">
        <v>0</v>
      </c>
      <c r="D708" s="27" t="s">
        <v>273</v>
      </c>
      <c r="E708" s="27" t="s">
        <v>273</v>
      </c>
      <c r="F708" s="27" t="s">
        <v>273</v>
      </c>
      <c r="G708" s="28" t="s">
        <v>303</v>
      </c>
      <c r="H708" s="28">
        <v>30865</v>
      </c>
      <c r="I708" s="27" t="s">
        <v>823</v>
      </c>
      <c r="J708" s="6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/>
      <c r="T708" s="1"/>
      <c r="U708" s="8"/>
      <c r="V708" s="20">
        <f t="shared" si="124"/>
        <v>0</v>
      </c>
      <c r="W708" s="6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/>
      <c r="AG708" s="1"/>
      <c r="AH708" s="8"/>
      <c r="AI708" s="20">
        <f t="shared" si="125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/>
      <c r="AT708" s="1"/>
      <c r="AU708" s="8"/>
      <c r="AV708" s="20">
        <f t="shared" si="126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/>
      <c r="BG708" s="1"/>
      <c r="BH708" s="8"/>
      <c r="BI708" s="20">
        <f t="shared" si="127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/>
      <c r="BT708" s="1"/>
      <c r="BU708" s="8"/>
      <c r="BV708" s="8">
        <f t="shared" si="128"/>
        <v>0</v>
      </c>
      <c r="BW708" s="6">
        <f t="shared" si="129"/>
        <v>0</v>
      </c>
      <c r="BX708" s="12">
        <v>0</v>
      </c>
      <c r="BY708" s="13">
        <f t="shared" si="130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/>
      <c r="CJ708" s="1"/>
      <c r="CK708" s="8"/>
      <c r="CL708" s="8">
        <f t="shared" si="131"/>
        <v>0</v>
      </c>
      <c r="CM708" s="6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/>
      <c r="CW708" s="1"/>
      <c r="CX708" s="8"/>
      <c r="CY708" s="8">
        <f t="shared" si="132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/>
      <c r="DJ708" s="1"/>
      <c r="DK708" s="8"/>
      <c r="DL708" s="8">
        <f t="shared" si="133"/>
        <v>0</v>
      </c>
    </row>
    <row r="709" spans="1:116" x14ac:dyDescent="0.2">
      <c r="A709" s="27" t="s">
        <v>4</v>
      </c>
      <c r="B709" s="27" t="s">
        <v>16</v>
      </c>
      <c r="C709" s="28">
        <v>0</v>
      </c>
      <c r="D709" s="27" t="s">
        <v>273</v>
      </c>
      <c r="E709" s="27" t="s">
        <v>273</v>
      </c>
      <c r="F709" s="27" t="s">
        <v>273</v>
      </c>
      <c r="G709" s="28" t="s">
        <v>267</v>
      </c>
      <c r="H709" s="28">
        <v>30934</v>
      </c>
      <c r="I709" s="27" t="s">
        <v>824</v>
      </c>
      <c r="J709" s="6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/>
      <c r="T709" s="1"/>
      <c r="U709" s="8"/>
      <c r="V709" s="20">
        <f t="shared" si="124"/>
        <v>0</v>
      </c>
      <c r="W709" s="6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/>
      <c r="AG709" s="1"/>
      <c r="AH709" s="8"/>
      <c r="AI709" s="20">
        <f t="shared" si="125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/>
      <c r="AT709" s="1"/>
      <c r="AU709" s="8"/>
      <c r="AV709" s="20">
        <f t="shared" si="126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/>
      <c r="BG709" s="1"/>
      <c r="BH709" s="8"/>
      <c r="BI709" s="20">
        <f t="shared" si="127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/>
      <c r="BT709" s="1"/>
      <c r="BU709" s="8"/>
      <c r="BV709" s="8">
        <f t="shared" si="128"/>
        <v>0</v>
      </c>
      <c r="BW709" s="6">
        <f t="shared" si="129"/>
        <v>0</v>
      </c>
      <c r="BX709" s="12">
        <v>0</v>
      </c>
      <c r="BY709" s="13">
        <f t="shared" si="130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/>
      <c r="CJ709" s="1"/>
      <c r="CK709" s="8"/>
      <c r="CL709" s="8">
        <f t="shared" si="131"/>
        <v>0</v>
      </c>
      <c r="CM709" s="6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/>
      <c r="CW709" s="1"/>
      <c r="CX709" s="8"/>
      <c r="CY709" s="8">
        <f t="shared" si="132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/>
      <c r="DJ709" s="1"/>
      <c r="DK709" s="8"/>
      <c r="DL709" s="8">
        <f t="shared" si="133"/>
        <v>0</v>
      </c>
    </row>
    <row r="710" spans="1:116" x14ac:dyDescent="0.2">
      <c r="A710" s="27" t="s">
        <v>280</v>
      </c>
      <c r="B710" s="27" t="s">
        <v>71</v>
      </c>
      <c r="C710" s="28">
        <v>0</v>
      </c>
      <c r="D710" s="27" t="s">
        <v>273</v>
      </c>
      <c r="E710" s="27" t="s">
        <v>273</v>
      </c>
      <c r="F710" s="27" t="s">
        <v>258</v>
      </c>
      <c r="G710" s="28" t="s">
        <v>303</v>
      </c>
      <c r="H710" s="28">
        <v>30985</v>
      </c>
      <c r="I710" s="27" t="s">
        <v>825</v>
      </c>
      <c r="J710" s="6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/>
      <c r="T710" s="1"/>
      <c r="U710" s="8"/>
      <c r="V710" s="20">
        <f t="shared" si="124"/>
        <v>0</v>
      </c>
      <c r="W710" s="6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/>
      <c r="AG710" s="1"/>
      <c r="AH710" s="8"/>
      <c r="AI710" s="20">
        <f t="shared" si="125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/>
      <c r="AT710" s="1"/>
      <c r="AU710" s="8"/>
      <c r="AV710" s="20">
        <f t="shared" si="126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/>
      <c r="BG710" s="1"/>
      <c r="BH710" s="8"/>
      <c r="BI710" s="20">
        <f t="shared" si="127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/>
      <c r="BT710" s="1"/>
      <c r="BU710" s="8"/>
      <c r="BV710" s="8">
        <f t="shared" si="128"/>
        <v>0</v>
      </c>
      <c r="BW710" s="6">
        <f t="shared" si="129"/>
        <v>0</v>
      </c>
      <c r="BX710" s="12">
        <v>0</v>
      </c>
      <c r="BY710" s="13">
        <f t="shared" si="130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/>
      <c r="CJ710" s="1"/>
      <c r="CK710" s="8"/>
      <c r="CL710" s="8">
        <f t="shared" si="131"/>
        <v>0</v>
      </c>
      <c r="CM710" s="6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/>
      <c r="CW710" s="1"/>
      <c r="CX710" s="8"/>
      <c r="CY710" s="8">
        <f t="shared" si="132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/>
      <c r="DJ710" s="1"/>
      <c r="DK710" s="8"/>
      <c r="DL710" s="8">
        <f t="shared" si="133"/>
        <v>0</v>
      </c>
    </row>
    <row r="711" spans="1:116" x14ac:dyDescent="0.2">
      <c r="A711" s="27" t="s">
        <v>4</v>
      </c>
      <c r="B711" s="27" t="s">
        <v>5</v>
      </c>
      <c r="C711" s="28">
        <v>0</v>
      </c>
      <c r="D711" s="27" t="s">
        <v>273</v>
      </c>
      <c r="E711" s="27" t="s">
        <v>273</v>
      </c>
      <c r="F711" s="27" t="s">
        <v>273</v>
      </c>
      <c r="G711" s="28" t="s">
        <v>267</v>
      </c>
      <c r="H711" s="28">
        <v>31080</v>
      </c>
      <c r="I711" s="27" t="s">
        <v>826</v>
      </c>
      <c r="J711" s="6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/>
      <c r="T711" s="1"/>
      <c r="U711" s="8"/>
      <c r="V711" s="20">
        <f t="shared" si="124"/>
        <v>0</v>
      </c>
      <c r="W711" s="6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/>
      <c r="AG711" s="1"/>
      <c r="AH711" s="8"/>
      <c r="AI711" s="20">
        <f t="shared" si="125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/>
      <c r="AT711" s="1"/>
      <c r="AU711" s="8"/>
      <c r="AV711" s="20">
        <f t="shared" si="126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/>
      <c r="BG711" s="1"/>
      <c r="BH711" s="8"/>
      <c r="BI711" s="20">
        <f t="shared" si="127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/>
      <c r="BT711" s="1"/>
      <c r="BU711" s="8"/>
      <c r="BV711" s="8">
        <f t="shared" si="128"/>
        <v>0</v>
      </c>
      <c r="BW711" s="6">
        <f t="shared" si="129"/>
        <v>0</v>
      </c>
      <c r="BX711" s="12">
        <v>0</v>
      </c>
      <c r="BY711" s="13">
        <f t="shared" si="130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/>
      <c r="CJ711" s="1"/>
      <c r="CK711" s="8"/>
      <c r="CL711" s="8">
        <f t="shared" si="131"/>
        <v>0</v>
      </c>
      <c r="CM711" s="6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/>
      <c r="CW711" s="1"/>
      <c r="CX711" s="8"/>
      <c r="CY711" s="8">
        <f t="shared" si="132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/>
      <c r="DJ711" s="1"/>
      <c r="DK711" s="8"/>
      <c r="DL711" s="8">
        <f t="shared" si="133"/>
        <v>0</v>
      </c>
    </row>
    <row r="712" spans="1:116" x14ac:dyDescent="0.2">
      <c r="A712" s="27" t="s">
        <v>9</v>
      </c>
      <c r="B712" s="27" t="s">
        <v>10</v>
      </c>
      <c r="C712" s="28">
        <v>1672</v>
      </c>
      <c r="D712" s="27" t="s">
        <v>367</v>
      </c>
      <c r="E712" s="27" t="s">
        <v>9</v>
      </c>
      <c r="F712" s="27" t="s">
        <v>10</v>
      </c>
      <c r="G712" s="28" t="s">
        <v>265</v>
      </c>
      <c r="H712" s="28">
        <v>31146</v>
      </c>
      <c r="I712" s="27" t="s">
        <v>263</v>
      </c>
      <c r="J712" s="6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>
        <v>0</v>
      </c>
      <c r="Q712" s="1">
        <v>0</v>
      </c>
      <c r="R712" s="1">
        <v>1</v>
      </c>
      <c r="S712" s="1"/>
      <c r="T712" s="1"/>
      <c r="U712" s="8"/>
      <c r="V712" s="20">
        <f t="shared" si="124"/>
        <v>16</v>
      </c>
      <c r="W712" s="6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/>
      <c r="AG712" s="1"/>
      <c r="AH712" s="8"/>
      <c r="AI712" s="20">
        <f t="shared" si="125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/>
      <c r="AT712" s="1"/>
      <c r="AU712" s="8"/>
      <c r="AV712" s="20">
        <f t="shared" si="126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/>
      <c r="BG712" s="1"/>
      <c r="BH712" s="8"/>
      <c r="BI712" s="20">
        <f t="shared" si="127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/>
      <c r="BT712" s="1"/>
      <c r="BU712" s="8"/>
      <c r="BV712" s="8">
        <f t="shared" si="128"/>
        <v>0</v>
      </c>
      <c r="BW712" s="6">
        <f t="shared" si="129"/>
        <v>0</v>
      </c>
      <c r="BX712" s="12">
        <v>1</v>
      </c>
      <c r="BY712" s="13">
        <f t="shared" si="130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/>
      <c r="CJ712" s="1"/>
      <c r="CK712" s="8"/>
      <c r="CL712" s="8">
        <f t="shared" si="131"/>
        <v>0</v>
      </c>
      <c r="CM712" s="6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/>
      <c r="CW712" s="1"/>
      <c r="CX712" s="8"/>
      <c r="CY712" s="8">
        <f t="shared" si="132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/>
      <c r="DJ712" s="1"/>
      <c r="DK712" s="8"/>
      <c r="DL712" s="8">
        <f t="shared" si="133"/>
        <v>0</v>
      </c>
    </row>
    <row r="713" spans="1:116" x14ac:dyDescent="0.2">
      <c r="A713" s="27" t="s">
        <v>9</v>
      </c>
      <c r="B713" s="27" t="s">
        <v>144</v>
      </c>
      <c r="C713" s="28">
        <v>1672</v>
      </c>
      <c r="D713" s="27" t="s">
        <v>367</v>
      </c>
      <c r="E713" s="27" t="s">
        <v>9</v>
      </c>
      <c r="F713" s="27" t="s">
        <v>10</v>
      </c>
      <c r="G713" s="28" t="s">
        <v>265</v>
      </c>
      <c r="H713" s="28">
        <v>31156</v>
      </c>
      <c r="I713" s="27" t="s">
        <v>264</v>
      </c>
      <c r="J713" s="6">
        <v>4</v>
      </c>
      <c r="K713" s="1">
        <v>21</v>
      </c>
      <c r="L713" s="1">
        <v>5</v>
      </c>
      <c r="M713" s="1">
        <v>2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/>
      <c r="T713" s="1"/>
      <c r="U713" s="8"/>
      <c r="V713" s="20">
        <f t="shared" si="124"/>
        <v>32</v>
      </c>
      <c r="W713" s="6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/>
      <c r="AG713" s="1"/>
      <c r="AH713" s="8"/>
      <c r="AI713" s="20">
        <f t="shared" si="125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/>
      <c r="AT713" s="1"/>
      <c r="AU713" s="8"/>
      <c r="AV713" s="20">
        <f t="shared" si="126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/>
      <c r="BG713" s="1"/>
      <c r="BH713" s="8"/>
      <c r="BI713" s="20">
        <f t="shared" si="127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/>
      <c r="BT713" s="1"/>
      <c r="BU713" s="8"/>
      <c r="BV713" s="8">
        <f t="shared" si="128"/>
        <v>0</v>
      </c>
      <c r="BW713" s="6">
        <f t="shared" si="129"/>
        <v>0</v>
      </c>
      <c r="BX713" s="12">
        <v>2.2000000000000002</v>
      </c>
      <c r="BY713" s="13">
        <f t="shared" si="130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/>
      <c r="CJ713" s="1"/>
      <c r="CK713" s="8"/>
      <c r="CL713" s="8">
        <f t="shared" si="131"/>
        <v>0</v>
      </c>
      <c r="CM713" s="6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/>
      <c r="CW713" s="1"/>
      <c r="CX713" s="8"/>
      <c r="CY713" s="8">
        <f t="shared" si="132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/>
      <c r="DJ713" s="1"/>
      <c r="DK713" s="8"/>
      <c r="DL713" s="8">
        <f t="shared" si="133"/>
        <v>0</v>
      </c>
    </row>
    <row r="714" spans="1:116" x14ac:dyDescent="0.2">
      <c r="A714" s="27" t="s">
        <v>4</v>
      </c>
      <c r="B714" s="27" t="s">
        <v>16</v>
      </c>
      <c r="C714" s="28">
        <v>0</v>
      </c>
      <c r="D714" s="27" t="s">
        <v>273</v>
      </c>
      <c r="E714" s="27" t="s">
        <v>273</v>
      </c>
      <c r="F714" s="27" t="s">
        <v>258</v>
      </c>
      <c r="G714" s="28" t="s">
        <v>287</v>
      </c>
      <c r="H714" s="28">
        <v>31220</v>
      </c>
      <c r="I714" s="27" t="s">
        <v>827</v>
      </c>
      <c r="J714" s="6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/>
      <c r="T714" s="1"/>
      <c r="U714" s="8"/>
      <c r="V714" s="20">
        <f t="shared" si="124"/>
        <v>0</v>
      </c>
      <c r="W714" s="6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/>
      <c r="AG714" s="1"/>
      <c r="AH714" s="8"/>
      <c r="AI714" s="20">
        <f t="shared" si="125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/>
      <c r="AT714" s="1"/>
      <c r="AU714" s="8"/>
      <c r="AV714" s="20">
        <f t="shared" si="126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/>
      <c r="BG714" s="1"/>
      <c r="BH714" s="8"/>
      <c r="BI714" s="20">
        <f t="shared" si="127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/>
      <c r="BT714" s="1"/>
      <c r="BU714" s="8"/>
      <c r="BV714" s="8">
        <f t="shared" si="128"/>
        <v>0</v>
      </c>
      <c r="BW714" s="6">
        <f t="shared" si="129"/>
        <v>0</v>
      </c>
      <c r="BX714" s="12">
        <v>0</v>
      </c>
      <c r="BY714" s="13">
        <f t="shared" si="130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/>
      <c r="CJ714" s="1"/>
      <c r="CK714" s="8"/>
      <c r="CL714" s="8">
        <f t="shared" si="131"/>
        <v>0</v>
      </c>
      <c r="CM714" s="6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/>
      <c r="CW714" s="1"/>
      <c r="CX714" s="8"/>
      <c r="CY714" s="8">
        <f t="shared" si="132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/>
      <c r="DJ714" s="1"/>
      <c r="DK714" s="8"/>
      <c r="DL714" s="8">
        <f t="shared" si="133"/>
        <v>0</v>
      </c>
    </row>
    <row r="715" spans="1:116" x14ac:dyDescent="0.2">
      <c r="A715" s="27" t="s">
        <v>13</v>
      </c>
      <c r="B715" s="27" t="s">
        <v>147</v>
      </c>
      <c r="C715" s="28">
        <v>871</v>
      </c>
      <c r="D715" s="27" t="s">
        <v>389</v>
      </c>
      <c r="E715" s="27" t="s">
        <v>13</v>
      </c>
      <c r="F715" s="27" t="s">
        <v>147</v>
      </c>
      <c r="G715" s="28" t="s">
        <v>265</v>
      </c>
      <c r="H715" s="28">
        <v>31222</v>
      </c>
      <c r="I715" s="27" t="s">
        <v>828</v>
      </c>
      <c r="J715" s="6">
        <v>3</v>
      </c>
      <c r="K715" s="1">
        <v>0</v>
      </c>
      <c r="L715" s="1">
        <v>0</v>
      </c>
      <c r="M715" s="1">
        <v>1</v>
      </c>
      <c r="N715" s="1">
        <v>2</v>
      </c>
      <c r="O715" s="1">
        <v>1</v>
      </c>
      <c r="P715" s="1">
        <v>1</v>
      </c>
      <c r="Q715" s="1">
        <v>1</v>
      </c>
      <c r="R715" s="1">
        <v>0</v>
      </c>
      <c r="S715" s="1"/>
      <c r="T715" s="1"/>
      <c r="U715" s="8"/>
      <c r="V715" s="20">
        <f t="shared" si="124"/>
        <v>9</v>
      </c>
      <c r="W715" s="6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/>
      <c r="AG715" s="1"/>
      <c r="AH715" s="8"/>
      <c r="AI715" s="20">
        <f t="shared" si="125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/>
      <c r="AT715" s="1"/>
      <c r="AU715" s="8"/>
      <c r="AV715" s="20">
        <f t="shared" si="126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/>
      <c r="BG715" s="1"/>
      <c r="BH715" s="8"/>
      <c r="BI715" s="20">
        <f t="shared" si="127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/>
      <c r="BT715" s="1"/>
      <c r="BU715" s="8"/>
      <c r="BV715" s="8">
        <f t="shared" si="128"/>
        <v>0</v>
      </c>
      <c r="BW715" s="6">
        <f t="shared" si="129"/>
        <v>0</v>
      </c>
      <c r="BX715" s="12">
        <v>0.5</v>
      </c>
      <c r="BY715" s="13">
        <f t="shared" si="130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/>
      <c r="CJ715" s="1"/>
      <c r="CK715" s="8"/>
      <c r="CL715" s="8">
        <f t="shared" si="131"/>
        <v>0</v>
      </c>
      <c r="CM715" s="6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/>
      <c r="CW715" s="1"/>
      <c r="CX715" s="8"/>
      <c r="CY715" s="8">
        <f t="shared" si="132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/>
      <c r="DJ715" s="1"/>
      <c r="DK715" s="8"/>
      <c r="DL715" s="8">
        <f t="shared" si="133"/>
        <v>0</v>
      </c>
    </row>
    <row r="716" spans="1:116" x14ac:dyDescent="0.2">
      <c r="A716" s="27" t="s">
        <v>13</v>
      </c>
      <c r="B716" s="27" t="s">
        <v>151</v>
      </c>
      <c r="C716" s="28">
        <v>871</v>
      </c>
      <c r="D716" s="27" t="s">
        <v>389</v>
      </c>
      <c r="E716" s="27" t="s">
        <v>13</v>
      </c>
      <c r="F716" s="27" t="s">
        <v>151</v>
      </c>
      <c r="G716" s="28" t="s">
        <v>265</v>
      </c>
      <c r="H716" s="28">
        <v>31239</v>
      </c>
      <c r="I716" s="27" t="s">
        <v>266</v>
      </c>
      <c r="J716" s="6">
        <v>5</v>
      </c>
      <c r="K716" s="1">
        <v>15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>
        <v>0</v>
      </c>
      <c r="R716" s="1">
        <v>0</v>
      </c>
      <c r="S716" s="1"/>
      <c r="T716" s="1"/>
      <c r="U716" s="8"/>
      <c r="V716" s="20">
        <f t="shared" si="124"/>
        <v>21</v>
      </c>
      <c r="W716" s="6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/>
      <c r="AG716" s="1"/>
      <c r="AH716" s="8"/>
      <c r="AI716" s="20">
        <f t="shared" si="125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/>
      <c r="AT716" s="1"/>
      <c r="AU716" s="8"/>
      <c r="AV716" s="20">
        <f t="shared" si="126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/>
      <c r="BG716" s="1"/>
      <c r="BH716" s="8"/>
      <c r="BI716" s="20">
        <f t="shared" si="127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/>
      <c r="BT716" s="1"/>
      <c r="BU716" s="8"/>
      <c r="BV716" s="8">
        <f t="shared" si="128"/>
        <v>0</v>
      </c>
      <c r="BW716" s="6">
        <f t="shared" si="129"/>
        <v>0</v>
      </c>
      <c r="BX716" s="12">
        <v>1.7</v>
      </c>
      <c r="BY716" s="13">
        <f t="shared" si="130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/>
      <c r="CJ716" s="1"/>
      <c r="CK716" s="8"/>
      <c r="CL716" s="8">
        <f t="shared" si="131"/>
        <v>0</v>
      </c>
      <c r="CM716" s="6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/>
      <c r="CW716" s="1"/>
      <c r="CX716" s="8"/>
      <c r="CY716" s="8">
        <f t="shared" si="132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/>
      <c r="DJ716" s="1"/>
      <c r="DK716" s="8"/>
      <c r="DL716" s="8">
        <f t="shared" si="133"/>
        <v>0</v>
      </c>
    </row>
    <row r="717" spans="1:116" x14ac:dyDescent="0.2">
      <c r="A717" s="27" t="s">
        <v>4</v>
      </c>
      <c r="B717" s="27" t="s">
        <v>16</v>
      </c>
      <c r="C717" s="28">
        <v>0</v>
      </c>
      <c r="D717" s="27" t="s">
        <v>273</v>
      </c>
      <c r="E717" s="27" t="s">
        <v>273</v>
      </c>
      <c r="F717" s="27" t="s">
        <v>273</v>
      </c>
      <c r="G717" s="28" t="s">
        <v>265</v>
      </c>
      <c r="H717" s="28">
        <v>31289</v>
      </c>
      <c r="I717" s="27" t="s">
        <v>829</v>
      </c>
      <c r="J717" s="6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/>
      <c r="T717" s="1"/>
      <c r="U717" s="8"/>
      <c r="V717" s="20">
        <f t="shared" si="124"/>
        <v>0</v>
      </c>
      <c r="W717" s="6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/>
      <c r="AG717" s="1"/>
      <c r="AH717" s="8"/>
      <c r="AI717" s="20">
        <f t="shared" si="125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/>
      <c r="AT717" s="1"/>
      <c r="AU717" s="8"/>
      <c r="AV717" s="20">
        <f t="shared" si="126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/>
      <c r="BG717" s="1"/>
      <c r="BH717" s="8"/>
      <c r="BI717" s="20">
        <f t="shared" si="127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/>
      <c r="BT717" s="1"/>
      <c r="BU717" s="8"/>
      <c r="BV717" s="8">
        <f t="shared" si="128"/>
        <v>0</v>
      </c>
      <c r="BW717" s="6">
        <f t="shared" si="129"/>
        <v>0</v>
      </c>
      <c r="BX717" s="12">
        <v>0</v>
      </c>
      <c r="BY717" s="13">
        <f t="shared" si="130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/>
      <c r="CJ717" s="1"/>
      <c r="CK717" s="8"/>
      <c r="CL717" s="8">
        <f t="shared" si="131"/>
        <v>0</v>
      </c>
      <c r="CM717" s="6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/>
      <c r="CW717" s="1"/>
      <c r="CX717" s="8"/>
      <c r="CY717" s="8">
        <f t="shared" si="132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/>
      <c r="DJ717" s="1"/>
      <c r="DK717" s="8"/>
      <c r="DL717" s="8">
        <f t="shared" si="133"/>
        <v>0</v>
      </c>
    </row>
    <row r="718" spans="1:116" x14ac:dyDescent="0.2">
      <c r="A718" s="27" t="s">
        <v>9</v>
      </c>
      <c r="B718" s="27" t="s">
        <v>10</v>
      </c>
      <c r="C718" s="28">
        <v>1672</v>
      </c>
      <c r="D718" s="27" t="s">
        <v>367</v>
      </c>
      <c r="E718" s="27" t="s">
        <v>9</v>
      </c>
      <c r="F718" s="27" t="s">
        <v>10</v>
      </c>
      <c r="G718" s="28" t="s">
        <v>265</v>
      </c>
      <c r="H718" s="28">
        <v>31320</v>
      </c>
      <c r="I718" s="27" t="s">
        <v>830</v>
      </c>
      <c r="J718" s="6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/>
      <c r="T718" s="1"/>
      <c r="U718" s="8"/>
      <c r="V718" s="20">
        <f t="shared" ref="V718:V757" si="134">SUM(J718:U718)</f>
        <v>20</v>
      </c>
      <c r="W718" s="6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/>
      <c r="AG718" s="1"/>
      <c r="AH718" s="8"/>
      <c r="AI718" s="20">
        <f t="shared" ref="AI718:AI757" si="135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/>
      <c r="AT718" s="1"/>
      <c r="AU718" s="8"/>
      <c r="AV718" s="20">
        <f t="shared" ref="AV718:AV757" si="136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/>
      <c r="BG718" s="1"/>
      <c r="BH718" s="8"/>
      <c r="BI718" s="20">
        <f t="shared" ref="BI718:BI757" si="137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/>
      <c r="BT718" s="1"/>
      <c r="BU718" s="8"/>
      <c r="BV718" s="8">
        <f t="shared" ref="BV718:BV757" si="138">SUM(BJ718:BU718)</f>
        <v>0</v>
      </c>
      <c r="BW718" s="6">
        <f t="shared" ref="BW718:BW757" si="139">AI718+AV718+BI718+BV718</f>
        <v>0</v>
      </c>
      <c r="BX718" s="12">
        <v>0</v>
      </c>
      <c r="BY718" s="13">
        <f t="shared" ref="BY718:BY757" si="140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/>
      <c r="CJ718" s="1"/>
      <c r="CK718" s="8"/>
      <c r="CL718" s="8">
        <f t="shared" ref="CL718:CL757" si="141">SUM(BZ718:CK718)</f>
        <v>0</v>
      </c>
      <c r="CM718" s="6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/>
      <c r="CW718" s="1"/>
      <c r="CX718" s="8"/>
      <c r="CY718" s="8">
        <f t="shared" ref="CY718:CY756" si="142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/>
      <c r="DJ718" s="1"/>
      <c r="DK718" s="8"/>
      <c r="DL718" s="8">
        <f t="shared" ref="DL718:DL757" si="143">SUM(CZ718:DK718)</f>
        <v>0</v>
      </c>
    </row>
    <row r="719" spans="1:116" x14ac:dyDescent="0.2">
      <c r="A719" s="27" t="s">
        <v>9</v>
      </c>
      <c r="B719" s="27" t="s">
        <v>10</v>
      </c>
      <c r="C719" s="28">
        <v>1672</v>
      </c>
      <c r="D719" s="27" t="s">
        <v>367</v>
      </c>
      <c r="E719" s="27" t="s">
        <v>9</v>
      </c>
      <c r="F719" s="27" t="s">
        <v>10</v>
      </c>
      <c r="G719" s="28" t="s">
        <v>265</v>
      </c>
      <c r="H719" s="28">
        <v>31356</v>
      </c>
      <c r="I719" s="27" t="s">
        <v>831</v>
      </c>
      <c r="J719" s="6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>
        <v>1</v>
      </c>
      <c r="Q719" s="1">
        <v>0</v>
      </c>
      <c r="R719" s="1">
        <v>1</v>
      </c>
      <c r="S719" s="1"/>
      <c r="T719" s="1"/>
      <c r="U719" s="8"/>
      <c r="V719" s="20">
        <f t="shared" si="134"/>
        <v>16</v>
      </c>
      <c r="W719" s="6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/>
      <c r="AG719" s="1"/>
      <c r="AH719" s="8"/>
      <c r="AI719" s="20">
        <f t="shared" si="135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/>
      <c r="AT719" s="1"/>
      <c r="AU719" s="8"/>
      <c r="AV719" s="20">
        <f t="shared" si="136"/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/>
      <c r="BG719" s="1"/>
      <c r="BH719" s="8"/>
      <c r="BI719" s="20">
        <f t="shared" si="137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/>
      <c r="BT719" s="1"/>
      <c r="BU719" s="8"/>
      <c r="BV719" s="8">
        <f t="shared" si="138"/>
        <v>0</v>
      </c>
      <c r="BW719" s="6">
        <f t="shared" si="139"/>
        <v>0</v>
      </c>
      <c r="BX719" s="12">
        <v>1.3</v>
      </c>
      <c r="BY719" s="13">
        <f t="shared" si="140"/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/>
      <c r="CJ719" s="1"/>
      <c r="CK719" s="8"/>
      <c r="CL719" s="8">
        <f t="shared" si="141"/>
        <v>0</v>
      </c>
      <c r="CM719" s="6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/>
      <c r="CW719" s="1"/>
      <c r="CX719" s="8"/>
      <c r="CY719" s="8">
        <f t="shared" si="142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/>
      <c r="DJ719" s="1"/>
      <c r="DK719" s="8"/>
      <c r="DL719" s="8">
        <f t="shared" si="143"/>
        <v>0</v>
      </c>
    </row>
    <row r="720" spans="1:116" x14ac:dyDescent="0.2">
      <c r="A720" s="27" t="s">
        <v>4</v>
      </c>
      <c r="B720" s="27" t="s">
        <v>5</v>
      </c>
      <c r="C720" s="28">
        <v>0</v>
      </c>
      <c r="D720" s="27" t="s">
        <v>273</v>
      </c>
      <c r="E720" s="27" t="s">
        <v>273</v>
      </c>
      <c r="F720" s="27" t="s">
        <v>273</v>
      </c>
      <c r="G720" s="28" t="s">
        <v>303</v>
      </c>
      <c r="H720" s="28">
        <v>31389</v>
      </c>
      <c r="I720" s="27" t="s">
        <v>832</v>
      </c>
      <c r="J720" s="6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/>
      <c r="T720" s="1"/>
      <c r="U720" s="8"/>
      <c r="V720" s="20">
        <f t="shared" si="134"/>
        <v>0</v>
      </c>
      <c r="W720" s="6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/>
      <c r="AG720" s="1"/>
      <c r="AH720" s="8"/>
      <c r="AI720" s="20">
        <f t="shared" si="135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/>
      <c r="AT720" s="1"/>
      <c r="AU720" s="8"/>
      <c r="AV720" s="20">
        <f t="shared" si="136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/>
      <c r="BG720" s="1"/>
      <c r="BH720" s="8"/>
      <c r="BI720" s="20">
        <f t="shared" si="137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/>
      <c r="BT720" s="1"/>
      <c r="BU720" s="8"/>
      <c r="BV720" s="8">
        <f t="shared" si="138"/>
        <v>0</v>
      </c>
      <c r="BW720" s="6">
        <f t="shared" si="139"/>
        <v>0</v>
      </c>
      <c r="BX720" s="12">
        <v>0</v>
      </c>
      <c r="BY720" s="13">
        <f t="shared" si="140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/>
      <c r="CJ720" s="1"/>
      <c r="CK720" s="8"/>
      <c r="CL720" s="8">
        <f t="shared" si="141"/>
        <v>0</v>
      </c>
      <c r="CM720" s="6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/>
      <c r="CW720" s="1"/>
      <c r="CX720" s="8"/>
      <c r="CY720" s="8">
        <f t="shared" si="142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/>
      <c r="DJ720" s="1"/>
      <c r="DK720" s="8"/>
      <c r="DL720" s="8">
        <f t="shared" si="143"/>
        <v>0</v>
      </c>
    </row>
    <row r="721" spans="1:116" x14ac:dyDescent="0.2">
      <c r="A721" s="27" t="s">
        <v>3</v>
      </c>
      <c r="B721" s="27" t="s">
        <v>99</v>
      </c>
      <c r="C721" s="28">
        <v>1714</v>
      </c>
      <c r="D721" s="27" t="s">
        <v>335</v>
      </c>
      <c r="E721" s="27" t="s">
        <v>3</v>
      </c>
      <c r="F721" s="27" t="s">
        <v>98</v>
      </c>
      <c r="G721" s="28" t="s">
        <v>303</v>
      </c>
      <c r="H721" s="28">
        <v>31394</v>
      </c>
      <c r="I721" s="27" t="s">
        <v>833</v>
      </c>
      <c r="J721" s="6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/>
      <c r="T721" s="1"/>
      <c r="U721" s="8"/>
      <c r="V721" s="20">
        <f t="shared" si="134"/>
        <v>0</v>
      </c>
      <c r="W721" s="6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/>
      <c r="AG721" s="1"/>
      <c r="AH721" s="8"/>
      <c r="AI721" s="20">
        <f t="shared" si="135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/>
      <c r="AT721" s="1"/>
      <c r="AU721" s="8"/>
      <c r="AV721" s="20">
        <f t="shared" si="136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/>
      <c r="BG721" s="1"/>
      <c r="BH721" s="8"/>
      <c r="BI721" s="20">
        <f t="shared" si="137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/>
      <c r="BT721" s="1"/>
      <c r="BU721" s="8"/>
      <c r="BV721" s="8">
        <f t="shared" si="138"/>
        <v>0</v>
      </c>
      <c r="BW721" s="6">
        <f t="shared" si="139"/>
        <v>0</v>
      </c>
      <c r="BX721" s="12">
        <v>0</v>
      </c>
      <c r="BY721" s="13">
        <f t="shared" si="140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/>
      <c r="CJ721" s="1"/>
      <c r="CK721" s="8"/>
      <c r="CL721" s="8">
        <f t="shared" si="141"/>
        <v>0</v>
      </c>
      <c r="CM721" s="6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/>
      <c r="CW721" s="1"/>
      <c r="CX721" s="8"/>
      <c r="CY721" s="8">
        <f t="shared" si="142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/>
      <c r="DJ721" s="1"/>
      <c r="DK721" s="8"/>
      <c r="DL721" s="8">
        <f t="shared" si="143"/>
        <v>0</v>
      </c>
    </row>
    <row r="722" spans="1:116" x14ac:dyDescent="0.2">
      <c r="A722" s="27" t="s">
        <v>4</v>
      </c>
      <c r="B722" s="27" t="s">
        <v>16</v>
      </c>
      <c r="C722" s="28">
        <v>0</v>
      </c>
      <c r="D722" s="27" t="s">
        <v>273</v>
      </c>
      <c r="E722" s="27" t="s">
        <v>273</v>
      </c>
      <c r="F722" s="27" t="s">
        <v>273</v>
      </c>
      <c r="G722" s="28" t="s">
        <v>287</v>
      </c>
      <c r="H722" s="28">
        <v>31443</v>
      </c>
      <c r="I722" s="27" t="s">
        <v>834</v>
      </c>
      <c r="J722" s="6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/>
      <c r="T722" s="1"/>
      <c r="U722" s="8"/>
      <c r="V722" s="20">
        <f t="shared" si="134"/>
        <v>0</v>
      </c>
      <c r="W722" s="6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/>
      <c r="AG722" s="1"/>
      <c r="AH722" s="8"/>
      <c r="AI722" s="20">
        <f t="shared" si="135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/>
      <c r="AT722" s="1"/>
      <c r="AU722" s="8"/>
      <c r="AV722" s="20">
        <f t="shared" si="136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/>
      <c r="BG722" s="1"/>
      <c r="BH722" s="8"/>
      <c r="BI722" s="20">
        <f t="shared" si="137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/>
      <c r="BT722" s="1"/>
      <c r="BU722" s="8"/>
      <c r="BV722" s="8">
        <f t="shared" si="138"/>
        <v>0</v>
      </c>
      <c r="BW722" s="6">
        <f t="shared" si="139"/>
        <v>0</v>
      </c>
      <c r="BX722" s="12">
        <v>0</v>
      </c>
      <c r="BY722" s="13">
        <f t="shared" si="140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/>
      <c r="CJ722" s="1"/>
      <c r="CK722" s="8"/>
      <c r="CL722" s="8">
        <f t="shared" si="141"/>
        <v>0</v>
      </c>
      <c r="CM722" s="6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/>
      <c r="CW722" s="1"/>
      <c r="CX722" s="8"/>
      <c r="CY722" s="8">
        <f t="shared" si="142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/>
      <c r="DJ722" s="1"/>
      <c r="DK722" s="8"/>
      <c r="DL722" s="8">
        <f t="shared" si="143"/>
        <v>0</v>
      </c>
    </row>
    <row r="723" spans="1:116" x14ac:dyDescent="0.2">
      <c r="A723" s="27" t="s">
        <v>4</v>
      </c>
      <c r="B723" s="27" t="s">
        <v>73</v>
      </c>
      <c r="C723" s="28">
        <v>0</v>
      </c>
      <c r="D723" s="27" t="s">
        <v>273</v>
      </c>
      <c r="E723" s="27" t="s">
        <v>273</v>
      </c>
      <c r="F723" s="27" t="s">
        <v>273</v>
      </c>
      <c r="G723" s="28" t="s">
        <v>303</v>
      </c>
      <c r="H723" s="28">
        <v>31444</v>
      </c>
      <c r="I723" s="27" t="s">
        <v>835</v>
      </c>
      <c r="J723" s="6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/>
      <c r="T723" s="1"/>
      <c r="U723" s="8"/>
      <c r="V723" s="20">
        <f t="shared" si="134"/>
        <v>0</v>
      </c>
      <c r="W723" s="6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/>
      <c r="AG723" s="1"/>
      <c r="AH723" s="8"/>
      <c r="AI723" s="20">
        <f t="shared" si="135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/>
      <c r="AT723" s="1"/>
      <c r="AU723" s="8"/>
      <c r="AV723" s="20">
        <f t="shared" si="136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/>
      <c r="BG723" s="1"/>
      <c r="BH723" s="8"/>
      <c r="BI723" s="20">
        <f t="shared" si="137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/>
      <c r="BT723" s="1"/>
      <c r="BU723" s="8"/>
      <c r="BV723" s="8">
        <f t="shared" si="138"/>
        <v>0</v>
      </c>
      <c r="BW723" s="6">
        <f t="shared" si="139"/>
        <v>0</v>
      </c>
      <c r="BX723" s="12">
        <v>0</v>
      </c>
      <c r="BY723" s="13">
        <f t="shared" si="140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/>
      <c r="CJ723" s="1"/>
      <c r="CK723" s="8"/>
      <c r="CL723" s="8">
        <f t="shared" si="141"/>
        <v>0</v>
      </c>
      <c r="CM723" s="6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/>
      <c r="CW723" s="1"/>
      <c r="CX723" s="8"/>
      <c r="CY723" s="8">
        <f t="shared" si="142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/>
      <c r="DJ723" s="1"/>
      <c r="DK723" s="8"/>
      <c r="DL723" s="8">
        <f t="shared" si="143"/>
        <v>0</v>
      </c>
    </row>
    <row r="724" spans="1:116" x14ac:dyDescent="0.2">
      <c r="A724" s="27" t="s">
        <v>9</v>
      </c>
      <c r="B724" s="27" t="s">
        <v>144</v>
      </c>
      <c r="C724" s="28">
        <v>1672</v>
      </c>
      <c r="D724" s="27" t="s">
        <v>367</v>
      </c>
      <c r="E724" s="27" t="s">
        <v>9</v>
      </c>
      <c r="F724" s="27" t="s">
        <v>10</v>
      </c>
      <c r="G724" s="28" t="s">
        <v>265</v>
      </c>
      <c r="H724" s="28">
        <v>31540</v>
      </c>
      <c r="I724" s="27" t="s">
        <v>836</v>
      </c>
      <c r="J724" s="6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/>
      <c r="T724" s="1"/>
      <c r="U724" s="8"/>
      <c r="V724" s="20">
        <f t="shared" si="134"/>
        <v>0</v>
      </c>
      <c r="W724" s="6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/>
      <c r="AG724" s="1"/>
      <c r="AH724" s="8"/>
      <c r="AI724" s="20">
        <f t="shared" si="135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/>
      <c r="AT724" s="1"/>
      <c r="AU724" s="8"/>
      <c r="AV724" s="20">
        <f t="shared" si="136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/>
      <c r="BG724" s="1"/>
      <c r="BH724" s="8"/>
      <c r="BI724" s="20">
        <f t="shared" si="137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/>
      <c r="BT724" s="1"/>
      <c r="BU724" s="8"/>
      <c r="BV724" s="8">
        <f t="shared" si="138"/>
        <v>0</v>
      </c>
      <c r="BW724" s="6">
        <f t="shared" si="139"/>
        <v>0</v>
      </c>
      <c r="BX724" s="12">
        <v>0</v>
      </c>
      <c r="BY724" s="13">
        <f t="shared" si="140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/>
      <c r="CJ724" s="1"/>
      <c r="CK724" s="8"/>
      <c r="CL724" s="8">
        <f t="shared" si="141"/>
        <v>0</v>
      </c>
      <c r="CM724" s="6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/>
      <c r="CW724" s="1"/>
      <c r="CX724" s="8"/>
      <c r="CY724" s="8">
        <f t="shared" si="142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/>
      <c r="DJ724" s="1"/>
      <c r="DK724" s="8"/>
      <c r="DL724" s="8">
        <f t="shared" si="143"/>
        <v>0</v>
      </c>
    </row>
    <row r="725" spans="1:116" x14ac:dyDescent="0.2">
      <c r="A725" s="27" t="s">
        <v>4</v>
      </c>
      <c r="B725" s="27" t="s">
        <v>5</v>
      </c>
      <c r="C725" s="28">
        <v>0</v>
      </c>
      <c r="D725" s="27" t="s">
        <v>273</v>
      </c>
      <c r="E725" s="27" t="s">
        <v>273</v>
      </c>
      <c r="F725" s="27" t="s">
        <v>273</v>
      </c>
      <c r="G725" s="28" t="s">
        <v>267</v>
      </c>
      <c r="H725" s="28">
        <v>31613</v>
      </c>
      <c r="I725" s="27" t="s">
        <v>837</v>
      </c>
      <c r="J725" s="6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/>
      <c r="T725" s="1"/>
      <c r="U725" s="8"/>
      <c r="V725" s="20">
        <f t="shared" si="134"/>
        <v>0</v>
      </c>
      <c r="W725" s="6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/>
      <c r="AG725" s="1"/>
      <c r="AH725" s="8"/>
      <c r="AI725" s="20">
        <f t="shared" si="135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/>
      <c r="AT725" s="1"/>
      <c r="AU725" s="8"/>
      <c r="AV725" s="20">
        <f t="shared" si="136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/>
      <c r="BG725" s="1"/>
      <c r="BH725" s="8"/>
      <c r="BI725" s="20">
        <f t="shared" si="137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/>
      <c r="BT725" s="1"/>
      <c r="BU725" s="8"/>
      <c r="BV725" s="8">
        <f t="shared" si="138"/>
        <v>0</v>
      </c>
      <c r="BW725" s="6">
        <f t="shared" si="139"/>
        <v>0</v>
      </c>
      <c r="BX725" s="12">
        <v>0</v>
      </c>
      <c r="BY725" s="13">
        <f t="shared" si="140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/>
      <c r="CJ725" s="1"/>
      <c r="CK725" s="8"/>
      <c r="CL725" s="8">
        <f t="shared" si="141"/>
        <v>0</v>
      </c>
      <c r="CM725" s="6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/>
      <c r="CW725" s="1"/>
      <c r="CX725" s="8"/>
      <c r="CY725" s="8">
        <f t="shared" si="142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/>
      <c r="DJ725" s="1"/>
      <c r="DK725" s="8"/>
      <c r="DL725" s="8">
        <f t="shared" si="143"/>
        <v>0</v>
      </c>
    </row>
    <row r="726" spans="1:116" x14ac:dyDescent="0.2">
      <c r="A726" s="27" t="s">
        <v>4</v>
      </c>
      <c r="B726" s="27" t="s">
        <v>5</v>
      </c>
      <c r="C726" s="28">
        <v>0</v>
      </c>
      <c r="D726" s="27" t="s">
        <v>273</v>
      </c>
      <c r="E726" s="27" t="s">
        <v>273</v>
      </c>
      <c r="F726" s="27" t="s">
        <v>273</v>
      </c>
      <c r="G726" s="28" t="s">
        <v>303</v>
      </c>
      <c r="H726" s="28">
        <v>31620</v>
      </c>
      <c r="I726" s="27" t="s">
        <v>678</v>
      </c>
      <c r="J726" s="6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/>
      <c r="T726" s="1"/>
      <c r="U726" s="8"/>
      <c r="V726" s="20">
        <f t="shared" si="134"/>
        <v>0</v>
      </c>
      <c r="W726" s="6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/>
      <c r="AG726" s="1"/>
      <c r="AH726" s="8"/>
      <c r="AI726" s="20">
        <f t="shared" si="135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/>
      <c r="AT726" s="1"/>
      <c r="AU726" s="8"/>
      <c r="AV726" s="20">
        <f t="shared" si="136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/>
      <c r="BG726" s="1"/>
      <c r="BH726" s="8"/>
      <c r="BI726" s="20">
        <f t="shared" si="137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/>
      <c r="BT726" s="1"/>
      <c r="BU726" s="8"/>
      <c r="BV726" s="8">
        <f t="shared" si="138"/>
        <v>0</v>
      </c>
      <c r="BW726" s="6">
        <f t="shared" si="139"/>
        <v>0</v>
      </c>
      <c r="BX726" s="12">
        <v>0</v>
      </c>
      <c r="BY726" s="13">
        <f t="shared" si="140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/>
      <c r="CJ726" s="1"/>
      <c r="CK726" s="8"/>
      <c r="CL726" s="8">
        <f t="shared" si="141"/>
        <v>0</v>
      </c>
      <c r="CM726" s="6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/>
      <c r="CW726" s="1"/>
      <c r="CX726" s="8"/>
      <c r="CY726" s="8">
        <f t="shared" si="142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/>
      <c r="DJ726" s="1"/>
      <c r="DK726" s="8"/>
      <c r="DL726" s="8">
        <f t="shared" si="143"/>
        <v>0</v>
      </c>
    </row>
    <row r="727" spans="1:116" x14ac:dyDescent="0.2">
      <c r="A727" s="27" t="s">
        <v>9</v>
      </c>
      <c r="B727" s="27" t="s">
        <v>142</v>
      </c>
      <c r="C727" s="28">
        <v>1672</v>
      </c>
      <c r="D727" s="27" t="s">
        <v>367</v>
      </c>
      <c r="E727" s="27" t="s">
        <v>9</v>
      </c>
      <c r="F727" s="27" t="s">
        <v>142</v>
      </c>
      <c r="G727" s="28" t="s">
        <v>265</v>
      </c>
      <c r="H727" s="28">
        <v>31639</v>
      </c>
      <c r="I727" s="27" t="s">
        <v>838</v>
      </c>
      <c r="J727" s="6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>
        <v>2</v>
      </c>
      <c r="Q727" s="1">
        <v>0</v>
      </c>
      <c r="R727" s="1">
        <v>1</v>
      </c>
      <c r="S727" s="1"/>
      <c r="T727" s="1"/>
      <c r="U727" s="8"/>
      <c r="V727" s="20">
        <f t="shared" si="134"/>
        <v>7</v>
      </c>
      <c r="W727" s="6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/>
      <c r="AG727" s="1"/>
      <c r="AH727" s="8"/>
      <c r="AI727" s="20">
        <f t="shared" si="135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/>
      <c r="AT727" s="1"/>
      <c r="AU727" s="8"/>
      <c r="AV727" s="20">
        <f t="shared" si="136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/>
      <c r="BG727" s="1"/>
      <c r="BH727" s="8"/>
      <c r="BI727" s="20">
        <f t="shared" si="137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/>
      <c r="BT727" s="1"/>
      <c r="BU727" s="8"/>
      <c r="BV727" s="8">
        <f t="shared" si="138"/>
        <v>0</v>
      </c>
      <c r="BW727" s="6">
        <f t="shared" si="139"/>
        <v>0</v>
      </c>
      <c r="BX727" s="12">
        <v>0</v>
      </c>
      <c r="BY727" s="13">
        <f t="shared" si="140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/>
      <c r="CJ727" s="1"/>
      <c r="CK727" s="8"/>
      <c r="CL727" s="8">
        <f t="shared" si="141"/>
        <v>0</v>
      </c>
      <c r="CM727" s="6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/>
      <c r="CW727" s="1"/>
      <c r="CX727" s="8"/>
      <c r="CY727" s="8">
        <f t="shared" si="142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/>
      <c r="DJ727" s="1"/>
      <c r="DK727" s="8"/>
      <c r="DL727" s="8">
        <f t="shared" si="143"/>
        <v>0</v>
      </c>
    </row>
    <row r="728" spans="1:116" x14ac:dyDescent="0.2">
      <c r="A728" s="27" t="s">
        <v>4</v>
      </c>
      <c r="B728" s="27" t="s">
        <v>16</v>
      </c>
      <c r="C728" s="28">
        <v>0</v>
      </c>
      <c r="D728" s="27" t="s">
        <v>273</v>
      </c>
      <c r="E728" s="27" t="s">
        <v>273</v>
      </c>
      <c r="F728" s="27" t="s">
        <v>273</v>
      </c>
      <c r="G728" s="28" t="s">
        <v>303</v>
      </c>
      <c r="H728" s="28">
        <v>31669</v>
      </c>
      <c r="I728" s="27" t="s">
        <v>839</v>
      </c>
      <c r="J728" s="6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/>
      <c r="T728" s="1"/>
      <c r="U728" s="8"/>
      <c r="V728" s="20">
        <f t="shared" si="134"/>
        <v>0</v>
      </c>
      <c r="W728" s="6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/>
      <c r="AG728" s="1"/>
      <c r="AH728" s="8"/>
      <c r="AI728" s="20">
        <f t="shared" si="135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/>
      <c r="AT728" s="1"/>
      <c r="AU728" s="8"/>
      <c r="AV728" s="20">
        <f t="shared" si="136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/>
      <c r="BG728" s="1"/>
      <c r="BH728" s="8"/>
      <c r="BI728" s="20">
        <f t="shared" si="137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/>
      <c r="BT728" s="1"/>
      <c r="BU728" s="8"/>
      <c r="BV728" s="8">
        <f t="shared" si="138"/>
        <v>0</v>
      </c>
      <c r="BW728" s="6">
        <f t="shared" si="139"/>
        <v>0</v>
      </c>
      <c r="BX728" s="12">
        <v>0</v>
      </c>
      <c r="BY728" s="13">
        <f t="shared" si="140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/>
      <c r="CJ728" s="1"/>
      <c r="CK728" s="8"/>
      <c r="CL728" s="8">
        <f t="shared" si="141"/>
        <v>0</v>
      </c>
      <c r="CM728" s="6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/>
      <c r="CW728" s="1"/>
      <c r="CX728" s="8"/>
      <c r="CY728" s="8">
        <f t="shared" si="142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/>
      <c r="DJ728" s="1"/>
      <c r="DK728" s="8"/>
      <c r="DL728" s="8">
        <f t="shared" si="143"/>
        <v>0</v>
      </c>
    </row>
    <row r="729" spans="1:116" x14ac:dyDescent="0.2">
      <c r="A729" s="27" t="s">
        <v>4</v>
      </c>
      <c r="B729" s="27" t="s">
        <v>16</v>
      </c>
      <c r="C729" s="28">
        <v>0</v>
      </c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31670</v>
      </c>
      <c r="I729" s="27" t="s">
        <v>840</v>
      </c>
      <c r="J729" s="6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/>
      <c r="T729" s="1"/>
      <c r="U729" s="8"/>
      <c r="V729" s="20">
        <f t="shared" si="134"/>
        <v>0</v>
      </c>
      <c r="W729" s="6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/>
      <c r="AG729" s="1"/>
      <c r="AH729" s="8"/>
      <c r="AI729" s="20">
        <f t="shared" si="135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/>
      <c r="AT729" s="1"/>
      <c r="AU729" s="8"/>
      <c r="AV729" s="20">
        <f t="shared" si="136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/>
      <c r="BG729" s="1"/>
      <c r="BH729" s="8"/>
      <c r="BI729" s="20">
        <f t="shared" si="137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/>
      <c r="BT729" s="1"/>
      <c r="BU729" s="8"/>
      <c r="BV729" s="8">
        <f t="shared" si="138"/>
        <v>0</v>
      </c>
      <c r="BW729" s="6">
        <f t="shared" si="139"/>
        <v>0</v>
      </c>
      <c r="BX729" s="12">
        <v>0</v>
      </c>
      <c r="BY729" s="13">
        <f t="shared" si="140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/>
      <c r="CJ729" s="1"/>
      <c r="CK729" s="8"/>
      <c r="CL729" s="8">
        <f t="shared" si="141"/>
        <v>0</v>
      </c>
      <c r="CM729" s="6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/>
      <c r="CW729" s="1"/>
      <c r="CX729" s="8"/>
      <c r="CY729" s="8">
        <f t="shared" si="142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/>
      <c r="DJ729" s="1"/>
      <c r="DK729" s="8"/>
      <c r="DL729" s="8">
        <f t="shared" si="143"/>
        <v>0</v>
      </c>
    </row>
    <row r="730" spans="1:116" x14ac:dyDescent="0.2">
      <c r="A730" s="27" t="s">
        <v>13</v>
      </c>
      <c r="B730" s="27" t="s">
        <v>151</v>
      </c>
      <c r="C730" s="28">
        <v>871</v>
      </c>
      <c r="D730" s="27" t="s">
        <v>389</v>
      </c>
      <c r="E730" s="27" t="s">
        <v>13</v>
      </c>
      <c r="F730" s="27" t="s">
        <v>151</v>
      </c>
      <c r="G730" s="28" t="s">
        <v>265</v>
      </c>
      <c r="H730" s="28">
        <v>31671</v>
      </c>
      <c r="I730" s="27" t="s">
        <v>841</v>
      </c>
      <c r="J730" s="6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>
        <v>0</v>
      </c>
      <c r="Q730" s="1">
        <v>1</v>
      </c>
      <c r="R730" s="1">
        <v>0</v>
      </c>
      <c r="S730" s="1"/>
      <c r="T730" s="1"/>
      <c r="U730" s="8"/>
      <c r="V730" s="20">
        <f t="shared" si="134"/>
        <v>28</v>
      </c>
      <c r="W730" s="6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</v>
      </c>
      <c r="AD730" s="1">
        <v>0</v>
      </c>
      <c r="AE730" s="1">
        <v>0</v>
      </c>
      <c r="AF730" s="1"/>
      <c r="AG730" s="1"/>
      <c r="AH730" s="8"/>
      <c r="AI730" s="20">
        <f t="shared" si="135"/>
        <v>1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/>
      <c r="AT730" s="1"/>
      <c r="AU730" s="8"/>
      <c r="AV730" s="20">
        <f t="shared" si="136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/>
      <c r="BG730" s="1"/>
      <c r="BH730" s="8"/>
      <c r="BI730" s="20">
        <f t="shared" si="137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/>
      <c r="BT730" s="1"/>
      <c r="BU730" s="8"/>
      <c r="BV730" s="8">
        <f t="shared" si="138"/>
        <v>0</v>
      </c>
      <c r="BW730" s="6">
        <f t="shared" si="139"/>
        <v>1</v>
      </c>
      <c r="BX730" s="12">
        <v>0.1</v>
      </c>
      <c r="BY730" s="13">
        <f t="shared" si="140"/>
        <v>10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/>
      <c r="CJ730" s="1"/>
      <c r="CK730" s="8"/>
      <c r="CL730" s="8">
        <f t="shared" si="141"/>
        <v>0</v>
      </c>
      <c r="CM730" s="6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/>
      <c r="CW730" s="1"/>
      <c r="CX730" s="8"/>
      <c r="CY730" s="8">
        <f t="shared" si="142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/>
      <c r="DJ730" s="1"/>
      <c r="DK730" s="8"/>
      <c r="DL730" s="8">
        <f t="shared" si="143"/>
        <v>0</v>
      </c>
    </row>
    <row r="731" spans="1:116" x14ac:dyDescent="0.2">
      <c r="A731" s="27" t="s">
        <v>13</v>
      </c>
      <c r="B731" s="27" t="s">
        <v>14</v>
      </c>
      <c r="C731" s="28">
        <v>871</v>
      </c>
      <c r="D731" s="27" t="s">
        <v>389</v>
      </c>
      <c r="E731" s="27" t="s">
        <v>13</v>
      </c>
      <c r="F731" s="27" t="s">
        <v>14</v>
      </c>
      <c r="G731" s="28" t="s">
        <v>265</v>
      </c>
      <c r="H731" s="28">
        <v>31672</v>
      </c>
      <c r="I731" s="27" t="s">
        <v>842</v>
      </c>
      <c r="J731" s="6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>
        <v>0</v>
      </c>
      <c r="Q731" s="1">
        <v>0</v>
      </c>
      <c r="R731" s="1">
        <v>1</v>
      </c>
      <c r="S731" s="1"/>
      <c r="T731" s="1"/>
      <c r="U731" s="8"/>
      <c r="V731" s="20">
        <f t="shared" si="134"/>
        <v>16</v>
      </c>
      <c r="W731" s="6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/>
      <c r="AG731" s="1"/>
      <c r="AH731" s="8"/>
      <c r="AI731" s="20">
        <f t="shared" si="135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/>
      <c r="AT731" s="1"/>
      <c r="AU731" s="8"/>
      <c r="AV731" s="20">
        <f t="shared" si="136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/>
      <c r="BG731" s="1"/>
      <c r="BH731" s="8"/>
      <c r="BI731" s="20">
        <f t="shared" si="137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/>
      <c r="BT731" s="1"/>
      <c r="BU731" s="8"/>
      <c r="BV731" s="8">
        <f t="shared" si="138"/>
        <v>0</v>
      </c>
      <c r="BW731" s="6">
        <f t="shared" si="139"/>
        <v>1</v>
      </c>
      <c r="BX731" s="12">
        <v>0.5</v>
      </c>
      <c r="BY731" s="13">
        <f t="shared" si="140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/>
      <c r="CJ731" s="1"/>
      <c r="CK731" s="8"/>
      <c r="CL731" s="8">
        <f t="shared" si="141"/>
        <v>0</v>
      </c>
      <c r="CM731" s="6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/>
      <c r="CW731" s="1"/>
      <c r="CX731" s="8"/>
      <c r="CY731" s="8">
        <f t="shared" si="142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/>
      <c r="DJ731" s="1"/>
      <c r="DK731" s="8"/>
      <c r="DL731" s="8">
        <f t="shared" si="143"/>
        <v>0</v>
      </c>
    </row>
    <row r="732" spans="1:116" x14ac:dyDescent="0.2">
      <c r="A732" s="27" t="s">
        <v>4</v>
      </c>
      <c r="B732" s="27" t="s">
        <v>15</v>
      </c>
      <c r="C732" s="28">
        <v>0</v>
      </c>
      <c r="D732" s="27" t="s">
        <v>273</v>
      </c>
      <c r="E732" s="27" t="s">
        <v>273</v>
      </c>
      <c r="F732" s="27" t="s">
        <v>273</v>
      </c>
      <c r="G732" s="28" t="s">
        <v>303</v>
      </c>
      <c r="H732" s="28">
        <v>31682</v>
      </c>
      <c r="I732" s="27" t="s">
        <v>843</v>
      </c>
      <c r="J732" s="6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/>
      <c r="T732" s="1"/>
      <c r="U732" s="8"/>
      <c r="V732" s="20">
        <f t="shared" si="134"/>
        <v>0</v>
      </c>
      <c r="W732" s="6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/>
      <c r="AG732" s="1"/>
      <c r="AH732" s="8"/>
      <c r="AI732" s="20">
        <f t="shared" si="135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/>
      <c r="AT732" s="1"/>
      <c r="AU732" s="8"/>
      <c r="AV732" s="20">
        <f t="shared" si="136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/>
      <c r="BG732" s="1"/>
      <c r="BH732" s="8"/>
      <c r="BI732" s="20">
        <f t="shared" si="137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/>
      <c r="BT732" s="1"/>
      <c r="BU732" s="8"/>
      <c r="BV732" s="8">
        <f t="shared" si="138"/>
        <v>0</v>
      </c>
      <c r="BW732" s="6">
        <f t="shared" si="139"/>
        <v>0</v>
      </c>
      <c r="BX732" s="12">
        <v>0</v>
      </c>
      <c r="BY732" s="13">
        <f t="shared" si="140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/>
      <c r="CJ732" s="1"/>
      <c r="CK732" s="8"/>
      <c r="CL732" s="8">
        <f t="shared" si="141"/>
        <v>0</v>
      </c>
      <c r="CM732" s="6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/>
      <c r="CW732" s="1"/>
      <c r="CX732" s="8"/>
      <c r="CY732" s="8">
        <f t="shared" si="142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/>
      <c r="DJ732" s="1"/>
      <c r="DK732" s="8"/>
      <c r="DL732" s="8">
        <f t="shared" si="143"/>
        <v>0</v>
      </c>
    </row>
    <row r="733" spans="1:116" x14ac:dyDescent="0.2">
      <c r="A733" s="27" t="s">
        <v>9</v>
      </c>
      <c r="B733" s="27" t="s">
        <v>10</v>
      </c>
      <c r="C733" s="28">
        <v>1672</v>
      </c>
      <c r="D733" s="27" t="s">
        <v>367</v>
      </c>
      <c r="E733" s="27" t="s">
        <v>9</v>
      </c>
      <c r="F733" s="27" t="s">
        <v>10</v>
      </c>
      <c r="G733" s="28" t="s">
        <v>265</v>
      </c>
      <c r="H733" s="28">
        <v>31703</v>
      </c>
      <c r="I733" s="27" t="s">
        <v>844</v>
      </c>
      <c r="J733" s="6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>
        <v>0</v>
      </c>
      <c r="Q733" s="1">
        <v>3</v>
      </c>
      <c r="R733" s="1">
        <v>1</v>
      </c>
      <c r="S733" s="1"/>
      <c r="T733" s="1"/>
      <c r="U733" s="8"/>
      <c r="V733" s="20">
        <f t="shared" si="134"/>
        <v>16</v>
      </c>
      <c r="W733" s="6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/>
      <c r="AG733" s="1"/>
      <c r="AH733" s="8"/>
      <c r="AI733" s="20">
        <f t="shared" si="135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/>
      <c r="AT733" s="1"/>
      <c r="AU733" s="8"/>
      <c r="AV733" s="20">
        <f t="shared" si="136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/>
      <c r="BG733" s="1"/>
      <c r="BH733" s="8"/>
      <c r="BI733" s="20">
        <f t="shared" si="137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/>
      <c r="BT733" s="1"/>
      <c r="BU733" s="8"/>
      <c r="BV733" s="8">
        <f t="shared" si="138"/>
        <v>0</v>
      </c>
      <c r="BW733" s="6">
        <f t="shared" si="139"/>
        <v>0</v>
      </c>
      <c r="BX733" s="12">
        <v>0.7</v>
      </c>
      <c r="BY733" s="13">
        <f t="shared" si="140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/>
      <c r="CJ733" s="1"/>
      <c r="CK733" s="8"/>
      <c r="CL733" s="8">
        <f t="shared" si="141"/>
        <v>0</v>
      </c>
      <c r="CM733" s="6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/>
      <c r="CW733" s="1"/>
      <c r="CX733" s="8"/>
      <c r="CY733" s="8">
        <f t="shared" si="142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/>
      <c r="DJ733" s="1"/>
      <c r="DK733" s="8"/>
      <c r="DL733" s="8">
        <f t="shared" si="143"/>
        <v>0</v>
      </c>
    </row>
    <row r="734" spans="1:116" x14ac:dyDescent="0.2">
      <c r="A734" s="27" t="s">
        <v>4</v>
      </c>
      <c r="B734" s="27" t="s">
        <v>5</v>
      </c>
      <c r="C734" s="28">
        <v>0</v>
      </c>
      <c r="D734" s="27" t="s">
        <v>273</v>
      </c>
      <c r="E734" s="27" t="s">
        <v>273</v>
      </c>
      <c r="F734" s="27" t="s">
        <v>273</v>
      </c>
      <c r="G734" s="28" t="s">
        <v>267</v>
      </c>
      <c r="H734" s="28">
        <v>31735</v>
      </c>
      <c r="I734" s="27" t="s">
        <v>845</v>
      </c>
      <c r="J734" s="6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/>
      <c r="T734" s="1"/>
      <c r="U734" s="8"/>
      <c r="V734" s="20">
        <f t="shared" si="134"/>
        <v>0</v>
      </c>
      <c r="W734" s="6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/>
      <c r="AG734" s="1"/>
      <c r="AH734" s="8"/>
      <c r="AI734" s="20">
        <f t="shared" si="135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/>
      <c r="AT734" s="1"/>
      <c r="AU734" s="8"/>
      <c r="AV734" s="20">
        <f t="shared" si="136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/>
      <c r="BG734" s="1"/>
      <c r="BH734" s="8"/>
      <c r="BI734" s="20">
        <f t="shared" si="137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/>
      <c r="BT734" s="1"/>
      <c r="BU734" s="8"/>
      <c r="BV734" s="8">
        <f t="shared" si="138"/>
        <v>0</v>
      </c>
      <c r="BW734" s="6">
        <f t="shared" si="139"/>
        <v>0</v>
      </c>
      <c r="BX734" s="12">
        <v>0</v>
      </c>
      <c r="BY734" s="13">
        <f t="shared" si="140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/>
      <c r="CJ734" s="1"/>
      <c r="CK734" s="8"/>
      <c r="CL734" s="8">
        <f t="shared" si="141"/>
        <v>0</v>
      </c>
      <c r="CM734" s="6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/>
      <c r="CW734" s="1"/>
      <c r="CX734" s="8"/>
      <c r="CY734" s="8">
        <f t="shared" si="142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/>
      <c r="DJ734" s="1"/>
      <c r="DK734" s="8"/>
      <c r="DL734" s="8">
        <f t="shared" si="143"/>
        <v>0</v>
      </c>
    </row>
    <row r="735" spans="1:116" x14ac:dyDescent="0.2">
      <c r="A735" s="27" t="s">
        <v>4</v>
      </c>
      <c r="B735" s="27" t="s">
        <v>16</v>
      </c>
      <c r="C735" s="28">
        <v>0</v>
      </c>
      <c r="D735" s="27" t="s">
        <v>273</v>
      </c>
      <c r="E735" s="27" t="s">
        <v>273</v>
      </c>
      <c r="F735" s="27" t="s">
        <v>273</v>
      </c>
      <c r="G735" s="28" t="s">
        <v>287</v>
      </c>
      <c r="H735" s="28">
        <v>31737</v>
      </c>
      <c r="I735" s="27" t="s">
        <v>846</v>
      </c>
      <c r="J735" s="6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/>
      <c r="T735" s="1"/>
      <c r="U735" s="8"/>
      <c r="V735" s="20">
        <f t="shared" si="134"/>
        <v>0</v>
      </c>
      <c r="W735" s="6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/>
      <c r="AG735" s="1"/>
      <c r="AH735" s="8"/>
      <c r="AI735" s="20">
        <f t="shared" si="135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/>
      <c r="AT735" s="1"/>
      <c r="AU735" s="8"/>
      <c r="AV735" s="20">
        <f t="shared" si="136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/>
      <c r="BG735" s="1"/>
      <c r="BH735" s="8"/>
      <c r="BI735" s="20">
        <f t="shared" si="137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/>
      <c r="BT735" s="1"/>
      <c r="BU735" s="8"/>
      <c r="BV735" s="8">
        <f t="shared" si="138"/>
        <v>0</v>
      </c>
      <c r="BW735" s="6">
        <f t="shared" si="139"/>
        <v>0</v>
      </c>
      <c r="BX735" s="12">
        <v>0</v>
      </c>
      <c r="BY735" s="13">
        <f t="shared" si="140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/>
      <c r="CJ735" s="1"/>
      <c r="CK735" s="8"/>
      <c r="CL735" s="8">
        <f t="shared" si="141"/>
        <v>0</v>
      </c>
      <c r="CM735" s="6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/>
      <c r="CW735" s="1"/>
      <c r="CX735" s="8"/>
      <c r="CY735" s="8">
        <f t="shared" si="142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/>
      <c r="DJ735" s="1"/>
      <c r="DK735" s="8"/>
      <c r="DL735" s="8">
        <f t="shared" si="143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273</v>
      </c>
      <c r="E736" s="27" t="s">
        <v>273</v>
      </c>
      <c r="F736" s="27" t="s">
        <v>273</v>
      </c>
      <c r="G736" s="28" t="s">
        <v>303</v>
      </c>
      <c r="H736" s="28">
        <v>31742</v>
      </c>
      <c r="I736" s="27" t="s">
        <v>847</v>
      </c>
      <c r="J736" s="6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/>
      <c r="T736" s="1"/>
      <c r="U736" s="8"/>
      <c r="V736" s="20">
        <f t="shared" si="134"/>
        <v>0</v>
      </c>
      <c r="W736" s="6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/>
      <c r="AG736" s="1"/>
      <c r="AH736" s="8"/>
      <c r="AI736" s="20">
        <f t="shared" si="135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/>
      <c r="AT736" s="1"/>
      <c r="AU736" s="8"/>
      <c r="AV736" s="20">
        <f t="shared" si="136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/>
      <c r="BG736" s="1"/>
      <c r="BH736" s="8"/>
      <c r="BI736" s="20">
        <f t="shared" si="137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/>
      <c r="BT736" s="1"/>
      <c r="BU736" s="8"/>
      <c r="BV736" s="8">
        <f t="shared" si="138"/>
        <v>0</v>
      </c>
      <c r="BW736" s="6">
        <f t="shared" si="139"/>
        <v>0</v>
      </c>
      <c r="BX736" s="12">
        <v>0</v>
      </c>
      <c r="BY736" s="13">
        <f t="shared" si="140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/>
      <c r="CJ736" s="1"/>
      <c r="CK736" s="8"/>
      <c r="CL736" s="8">
        <f t="shared" si="141"/>
        <v>0</v>
      </c>
      <c r="CM736" s="6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/>
      <c r="CW736" s="1"/>
      <c r="CX736" s="8"/>
      <c r="CY736" s="8">
        <f t="shared" si="142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/>
      <c r="DJ736" s="1"/>
      <c r="DK736" s="8"/>
      <c r="DL736" s="8">
        <f t="shared" si="143"/>
        <v>0</v>
      </c>
    </row>
    <row r="737" spans="1:116" x14ac:dyDescent="0.2">
      <c r="A737" s="27" t="s">
        <v>49</v>
      </c>
      <c r="B737" s="27" t="s">
        <v>49</v>
      </c>
      <c r="C737" s="28">
        <v>0</v>
      </c>
      <c r="D737" s="27" t="s">
        <v>273</v>
      </c>
      <c r="E737" s="27" t="s">
        <v>273</v>
      </c>
      <c r="F737" s="27" t="s">
        <v>273</v>
      </c>
      <c r="G737" s="28" t="s">
        <v>303</v>
      </c>
      <c r="H737" s="28">
        <v>31745</v>
      </c>
      <c r="I737" s="27" t="s">
        <v>848</v>
      </c>
      <c r="J737" s="6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/>
      <c r="T737" s="1"/>
      <c r="U737" s="8"/>
      <c r="V737" s="20">
        <f t="shared" si="134"/>
        <v>0</v>
      </c>
      <c r="W737" s="6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/>
      <c r="AG737" s="1"/>
      <c r="AH737" s="8"/>
      <c r="AI737" s="20">
        <f t="shared" si="135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/>
      <c r="AT737" s="1"/>
      <c r="AU737" s="8"/>
      <c r="AV737" s="20">
        <f t="shared" si="136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/>
      <c r="BG737" s="1"/>
      <c r="BH737" s="8"/>
      <c r="BI737" s="20">
        <f t="shared" si="137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/>
      <c r="BT737" s="1"/>
      <c r="BU737" s="8"/>
      <c r="BV737" s="8">
        <f t="shared" si="138"/>
        <v>0</v>
      </c>
      <c r="BW737" s="6">
        <f t="shared" si="139"/>
        <v>0</v>
      </c>
      <c r="BX737" s="12">
        <v>0</v>
      </c>
      <c r="BY737" s="13">
        <f t="shared" si="140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/>
      <c r="CJ737" s="1"/>
      <c r="CK737" s="8"/>
      <c r="CL737" s="8">
        <f t="shared" si="141"/>
        <v>0</v>
      </c>
      <c r="CM737" s="6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/>
      <c r="CW737" s="1"/>
      <c r="CX737" s="8"/>
      <c r="CY737" s="8">
        <f t="shared" si="142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/>
      <c r="DJ737" s="1"/>
      <c r="DK737" s="8"/>
      <c r="DL737" s="8">
        <f t="shared" si="143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273</v>
      </c>
      <c r="E738" s="27" t="s">
        <v>273</v>
      </c>
      <c r="F738" s="27" t="s">
        <v>273</v>
      </c>
      <c r="G738" s="28" t="s">
        <v>303</v>
      </c>
      <c r="H738" s="28">
        <v>31749</v>
      </c>
      <c r="I738" s="27" t="s">
        <v>849</v>
      </c>
      <c r="J738" s="6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/>
      <c r="T738" s="1"/>
      <c r="U738" s="8"/>
      <c r="V738" s="20">
        <f t="shared" si="134"/>
        <v>0</v>
      </c>
      <c r="W738" s="6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/>
      <c r="AG738" s="1"/>
      <c r="AH738" s="8"/>
      <c r="AI738" s="20">
        <f t="shared" si="135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/>
      <c r="AT738" s="1"/>
      <c r="AU738" s="8"/>
      <c r="AV738" s="20">
        <f t="shared" si="136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/>
      <c r="BG738" s="1"/>
      <c r="BH738" s="8"/>
      <c r="BI738" s="20">
        <f t="shared" si="137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/>
      <c r="BT738" s="1"/>
      <c r="BU738" s="8"/>
      <c r="BV738" s="8">
        <f t="shared" si="138"/>
        <v>0</v>
      </c>
      <c r="BW738" s="6">
        <f t="shared" si="139"/>
        <v>0</v>
      </c>
      <c r="BX738" s="12">
        <v>0</v>
      </c>
      <c r="BY738" s="13">
        <f t="shared" si="140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/>
      <c r="CJ738" s="1"/>
      <c r="CK738" s="8"/>
      <c r="CL738" s="8">
        <f t="shared" si="141"/>
        <v>0</v>
      </c>
      <c r="CM738" s="6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/>
      <c r="CW738" s="1"/>
      <c r="CX738" s="8"/>
      <c r="CY738" s="8">
        <f t="shared" si="142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/>
      <c r="DJ738" s="1"/>
      <c r="DK738" s="8"/>
      <c r="DL738" s="8">
        <f t="shared" si="143"/>
        <v>0</v>
      </c>
    </row>
    <row r="739" spans="1:116" x14ac:dyDescent="0.2">
      <c r="A739" s="27" t="s">
        <v>4</v>
      </c>
      <c r="B739" s="27" t="s">
        <v>5</v>
      </c>
      <c r="C739" s="28">
        <v>0</v>
      </c>
      <c r="D739" s="27" t="s">
        <v>273</v>
      </c>
      <c r="E739" s="27" t="s">
        <v>273</v>
      </c>
      <c r="F739" s="27" t="s">
        <v>258</v>
      </c>
      <c r="G739" s="28" t="s">
        <v>303</v>
      </c>
      <c r="H739" s="28">
        <v>31787</v>
      </c>
      <c r="I739" s="27" t="s">
        <v>850</v>
      </c>
      <c r="J739" s="6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/>
      <c r="T739" s="1"/>
      <c r="U739" s="8"/>
      <c r="V739" s="20">
        <f t="shared" si="134"/>
        <v>0</v>
      </c>
      <c r="W739" s="6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/>
      <c r="AG739" s="1"/>
      <c r="AH739" s="8"/>
      <c r="AI739" s="20">
        <f t="shared" si="135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/>
      <c r="AT739" s="1"/>
      <c r="AU739" s="8"/>
      <c r="AV739" s="20">
        <f t="shared" si="136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/>
      <c r="BG739" s="1"/>
      <c r="BH739" s="8"/>
      <c r="BI739" s="20">
        <f t="shared" si="137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/>
      <c r="BT739" s="1"/>
      <c r="BU739" s="8"/>
      <c r="BV739" s="8">
        <f t="shared" si="138"/>
        <v>0</v>
      </c>
      <c r="BW739" s="6">
        <f t="shared" si="139"/>
        <v>0</v>
      </c>
      <c r="BX739" s="12">
        <v>0</v>
      </c>
      <c r="BY739" s="13">
        <f t="shared" si="140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/>
      <c r="CJ739" s="1"/>
      <c r="CK739" s="8"/>
      <c r="CL739" s="8">
        <f t="shared" si="141"/>
        <v>0</v>
      </c>
      <c r="CM739" s="6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/>
      <c r="CW739" s="1"/>
      <c r="CX739" s="8"/>
      <c r="CY739" s="8">
        <f t="shared" si="142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/>
      <c r="DJ739" s="1"/>
      <c r="DK739" s="8"/>
      <c r="DL739" s="8">
        <f t="shared" si="143"/>
        <v>0</v>
      </c>
    </row>
    <row r="740" spans="1:116" x14ac:dyDescent="0.2">
      <c r="A740" s="27" t="s">
        <v>4</v>
      </c>
      <c r="B740" s="27" t="s">
        <v>28</v>
      </c>
      <c r="C740" s="28">
        <v>0</v>
      </c>
      <c r="D740" s="27" t="s">
        <v>273</v>
      </c>
      <c r="E740" s="27" t="s">
        <v>273</v>
      </c>
      <c r="F740" s="27" t="s">
        <v>273</v>
      </c>
      <c r="G740" s="28" t="s">
        <v>303</v>
      </c>
      <c r="H740" s="28">
        <v>31788</v>
      </c>
      <c r="I740" s="27" t="s">
        <v>851</v>
      </c>
      <c r="J740" s="6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/>
      <c r="T740" s="1"/>
      <c r="U740" s="8"/>
      <c r="V740" s="20">
        <f t="shared" si="134"/>
        <v>0</v>
      </c>
      <c r="W740" s="6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/>
      <c r="AG740" s="1"/>
      <c r="AH740" s="8"/>
      <c r="AI740" s="20">
        <f t="shared" si="135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/>
      <c r="AT740" s="1"/>
      <c r="AU740" s="8"/>
      <c r="AV740" s="20">
        <f t="shared" si="136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/>
      <c r="BG740" s="1"/>
      <c r="BH740" s="8"/>
      <c r="BI740" s="20">
        <f t="shared" si="137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/>
      <c r="BT740" s="1"/>
      <c r="BU740" s="8"/>
      <c r="BV740" s="8">
        <f t="shared" si="138"/>
        <v>0</v>
      </c>
      <c r="BW740" s="6">
        <f t="shared" si="139"/>
        <v>0</v>
      </c>
      <c r="BX740" s="12">
        <v>0</v>
      </c>
      <c r="BY740" s="13">
        <f t="shared" si="140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/>
      <c r="CJ740" s="1"/>
      <c r="CK740" s="8"/>
      <c r="CL740" s="8">
        <f t="shared" si="141"/>
        <v>0</v>
      </c>
      <c r="CM740" s="6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/>
      <c r="CW740" s="1"/>
      <c r="CX740" s="8"/>
      <c r="CY740" s="8">
        <f t="shared" si="142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/>
      <c r="DJ740" s="1"/>
      <c r="DK740" s="8"/>
      <c r="DL740" s="8">
        <f t="shared" si="143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273</v>
      </c>
      <c r="E741" s="27" t="s">
        <v>273</v>
      </c>
      <c r="F741" s="27" t="s">
        <v>273</v>
      </c>
      <c r="G741" s="28" t="s">
        <v>303</v>
      </c>
      <c r="H741" s="28">
        <v>31789</v>
      </c>
      <c r="I741" s="27" t="s">
        <v>852</v>
      </c>
      <c r="J741" s="6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/>
      <c r="T741" s="1"/>
      <c r="U741" s="8"/>
      <c r="V741" s="20">
        <f t="shared" si="134"/>
        <v>0</v>
      </c>
      <c r="W741" s="6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/>
      <c r="AG741" s="1"/>
      <c r="AH741" s="8"/>
      <c r="AI741" s="20">
        <f t="shared" si="135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/>
      <c r="AT741" s="1"/>
      <c r="AU741" s="8"/>
      <c r="AV741" s="20">
        <f t="shared" si="136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/>
      <c r="BG741" s="1"/>
      <c r="BH741" s="8"/>
      <c r="BI741" s="20">
        <f t="shared" si="137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/>
      <c r="BT741" s="1"/>
      <c r="BU741" s="8"/>
      <c r="BV741" s="8">
        <f t="shared" si="138"/>
        <v>0</v>
      </c>
      <c r="BW741" s="6">
        <f t="shared" si="139"/>
        <v>0</v>
      </c>
      <c r="BX741" s="12">
        <v>0</v>
      </c>
      <c r="BY741" s="13">
        <f t="shared" si="140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/>
      <c r="CJ741" s="1"/>
      <c r="CK741" s="8"/>
      <c r="CL741" s="8">
        <f t="shared" si="141"/>
        <v>0</v>
      </c>
      <c r="CM741" s="6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/>
      <c r="CW741" s="1"/>
      <c r="CX741" s="8"/>
      <c r="CY741" s="8">
        <f t="shared" si="142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/>
      <c r="DJ741" s="1"/>
      <c r="DK741" s="8"/>
      <c r="DL741" s="8">
        <f t="shared" si="143"/>
        <v>0</v>
      </c>
    </row>
    <row r="742" spans="1:116" x14ac:dyDescent="0.2">
      <c r="A742" s="27" t="s">
        <v>3</v>
      </c>
      <c r="B742" s="27" t="s">
        <v>99</v>
      </c>
      <c r="C742" s="28">
        <v>1714</v>
      </c>
      <c r="D742" s="27" t="s">
        <v>335</v>
      </c>
      <c r="E742" s="27" t="s">
        <v>3</v>
      </c>
      <c r="F742" s="27" t="s">
        <v>98</v>
      </c>
      <c r="G742" s="28" t="s">
        <v>303</v>
      </c>
      <c r="H742" s="28">
        <v>31794</v>
      </c>
      <c r="I742" s="27" t="s">
        <v>853</v>
      </c>
      <c r="J742" s="6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>
        <v>4</v>
      </c>
      <c r="Q742" s="1">
        <v>18</v>
      </c>
      <c r="R742" s="1">
        <v>0</v>
      </c>
      <c r="S742" s="1"/>
      <c r="T742" s="1"/>
      <c r="U742" s="8"/>
      <c r="V742" s="20">
        <f t="shared" si="134"/>
        <v>24</v>
      </c>
      <c r="W742" s="6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/>
      <c r="AG742" s="1"/>
      <c r="AH742" s="8"/>
      <c r="AI742" s="20">
        <f t="shared" si="135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/>
      <c r="AT742" s="1"/>
      <c r="AU742" s="8"/>
      <c r="AV742" s="20">
        <f t="shared" si="136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/>
      <c r="BG742" s="1"/>
      <c r="BH742" s="8"/>
      <c r="BI742" s="20">
        <f t="shared" si="137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/>
      <c r="BT742" s="1"/>
      <c r="BU742" s="8"/>
      <c r="BV742" s="8">
        <f t="shared" si="138"/>
        <v>0</v>
      </c>
      <c r="BW742" s="6">
        <f t="shared" si="139"/>
        <v>0</v>
      </c>
      <c r="BX742" s="12">
        <v>0</v>
      </c>
      <c r="BY742" s="13">
        <f t="shared" si="140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/>
      <c r="CJ742" s="1"/>
      <c r="CK742" s="8"/>
      <c r="CL742" s="8">
        <f t="shared" si="141"/>
        <v>0</v>
      </c>
      <c r="CM742" s="6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/>
      <c r="CW742" s="1"/>
      <c r="CX742" s="8"/>
      <c r="CY742" s="8">
        <f t="shared" si="142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/>
      <c r="DJ742" s="1"/>
      <c r="DK742" s="8"/>
      <c r="DL742" s="8">
        <f t="shared" si="143"/>
        <v>0</v>
      </c>
    </row>
    <row r="743" spans="1:116" x14ac:dyDescent="0.2">
      <c r="A743" s="27" t="s">
        <v>9</v>
      </c>
      <c r="B743" s="27" t="s">
        <v>10</v>
      </c>
      <c r="C743" s="28">
        <v>1672</v>
      </c>
      <c r="D743" s="27" t="s">
        <v>367</v>
      </c>
      <c r="E743" s="27" t="s">
        <v>9</v>
      </c>
      <c r="F743" s="27" t="s">
        <v>10</v>
      </c>
      <c r="G743" s="28" t="s">
        <v>267</v>
      </c>
      <c r="H743" s="28">
        <v>31810</v>
      </c>
      <c r="I743" s="27" t="s">
        <v>854</v>
      </c>
      <c r="J743" s="6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>
        <v>3</v>
      </c>
      <c r="Q743" s="1">
        <v>2</v>
      </c>
      <c r="R743" s="1">
        <v>2</v>
      </c>
      <c r="S743" s="1"/>
      <c r="T743" s="1"/>
      <c r="U743" s="8"/>
      <c r="V743" s="20">
        <f t="shared" si="134"/>
        <v>50</v>
      </c>
      <c r="W743" s="6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/>
      <c r="AG743" s="1"/>
      <c r="AH743" s="8"/>
      <c r="AI743" s="20">
        <f t="shared" si="135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/>
      <c r="AT743" s="1"/>
      <c r="AU743" s="8"/>
      <c r="AV743" s="20">
        <f t="shared" si="136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/>
      <c r="BG743" s="1"/>
      <c r="BH743" s="8"/>
      <c r="BI743" s="20">
        <f t="shared" si="137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/>
      <c r="BT743" s="1"/>
      <c r="BU743" s="8"/>
      <c r="BV743" s="8">
        <f t="shared" si="138"/>
        <v>0</v>
      </c>
      <c r="BW743" s="6">
        <f t="shared" si="139"/>
        <v>0</v>
      </c>
      <c r="BX743" s="12">
        <v>0</v>
      </c>
      <c r="BY743" s="13">
        <f t="shared" si="140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>
        <v>0</v>
      </c>
      <c r="CG743" s="1">
        <v>0</v>
      </c>
      <c r="CH743" s="1">
        <v>0</v>
      </c>
      <c r="CI743" s="1"/>
      <c r="CJ743" s="1"/>
      <c r="CK743" s="8"/>
      <c r="CL743" s="8">
        <f t="shared" si="141"/>
        <v>7</v>
      </c>
      <c r="CM743" s="6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/>
      <c r="CW743" s="1"/>
      <c r="CX743" s="8"/>
      <c r="CY743" s="8">
        <f t="shared" si="142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/>
      <c r="DJ743" s="1"/>
      <c r="DK743" s="8"/>
      <c r="DL743" s="8">
        <f t="shared" si="143"/>
        <v>0</v>
      </c>
    </row>
    <row r="744" spans="1:116" x14ac:dyDescent="0.2">
      <c r="A744" s="27" t="s">
        <v>3</v>
      </c>
      <c r="B744" s="27" t="s">
        <v>84</v>
      </c>
      <c r="C744" s="28">
        <v>1714</v>
      </c>
      <c r="D744" s="27" t="s">
        <v>335</v>
      </c>
      <c r="E744" s="27" t="s">
        <v>3</v>
      </c>
      <c r="F744" s="27" t="s">
        <v>258</v>
      </c>
      <c r="G744" s="28" t="s">
        <v>265</v>
      </c>
      <c r="H744" s="28">
        <v>31817</v>
      </c>
      <c r="I744" s="27" t="s">
        <v>855</v>
      </c>
      <c r="J744" s="6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2</v>
      </c>
      <c r="R744" s="1">
        <v>0</v>
      </c>
      <c r="S744" s="1"/>
      <c r="T744" s="1"/>
      <c r="U744" s="8"/>
      <c r="V744" s="20">
        <f t="shared" si="134"/>
        <v>2</v>
      </c>
      <c r="W744" s="6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/>
      <c r="AG744" s="1"/>
      <c r="AH744" s="8"/>
      <c r="AI744" s="20">
        <f t="shared" si="135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/>
      <c r="AT744" s="1"/>
      <c r="AU744" s="8"/>
      <c r="AV744" s="20">
        <f t="shared" si="136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/>
      <c r="BG744" s="1"/>
      <c r="BH744" s="8"/>
      <c r="BI744" s="20">
        <f t="shared" si="137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/>
      <c r="BT744" s="1"/>
      <c r="BU744" s="8"/>
      <c r="BV744" s="8">
        <f t="shared" si="138"/>
        <v>0</v>
      </c>
      <c r="BW744" s="6">
        <f t="shared" si="139"/>
        <v>0</v>
      </c>
      <c r="BX744" s="12">
        <v>0</v>
      </c>
      <c r="BY744" s="13">
        <f t="shared" si="140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/>
      <c r="CJ744" s="1"/>
      <c r="CK744" s="8"/>
      <c r="CL744" s="8">
        <f t="shared" si="141"/>
        <v>0</v>
      </c>
      <c r="CM744" s="6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/>
      <c r="CW744" s="1"/>
      <c r="CX744" s="8"/>
      <c r="CY744" s="8">
        <f t="shared" si="142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/>
      <c r="DJ744" s="1"/>
      <c r="DK744" s="8"/>
      <c r="DL744" s="8">
        <f t="shared" si="143"/>
        <v>0</v>
      </c>
    </row>
    <row r="745" spans="1:116" x14ac:dyDescent="0.2">
      <c r="A745" s="27" t="s">
        <v>4</v>
      </c>
      <c r="B745" s="27" t="s">
        <v>16</v>
      </c>
      <c r="C745" s="28">
        <v>0</v>
      </c>
      <c r="D745" s="27" t="s">
        <v>273</v>
      </c>
      <c r="E745" s="27" t="s">
        <v>273</v>
      </c>
      <c r="F745" s="27" t="s">
        <v>273</v>
      </c>
      <c r="G745" s="28" t="s">
        <v>303</v>
      </c>
      <c r="H745" s="28">
        <v>31820</v>
      </c>
      <c r="I745" s="27" t="s">
        <v>856</v>
      </c>
      <c r="J745" s="6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/>
      <c r="T745" s="1"/>
      <c r="U745" s="8"/>
      <c r="V745" s="20">
        <f t="shared" si="134"/>
        <v>0</v>
      </c>
      <c r="W745" s="6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/>
      <c r="AG745" s="1"/>
      <c r="AH745" s="8"/>
      <c r="AI745" s="20">
        <f t="shared" si="135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/>
      <c r="AT745" s="1"/>
      <c r="AU745" s="8"/>
      <c r="AV745" s="20">
        <f t="shared" si="136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/>
      <c r="BG745" s="1"/>
      <c r="BH745" s="8"/>
      <c r="BI745" s="20">
        <f t="shared" si="137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/>
      <c r="BT745" s="1"/>
      <c r="BU745" s="8"/>
      <c r="BV745" s="8">
        <f t="shared" si="138"/>
        <v>0</v>
      </c>
      <c r="BW745" s="6">
        <f t="shared" si="139"/>
        <v>0</v>
      </c>
      <c r="BX745" s="12">
        <v>0</v>
      </c>
      <c r="BY745" s="13">
        <f t="shared" si="140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/>
      <c r="CJ745" s="1"/>
      <c r="CK745" s="8"/>
      <c r="CL745" s="8">
        <f t="shared" si="141"/>
        <v>0</v>
      </c>
      <c r="CM745" s="6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/>
      <c r="CW745" s="1"/>
      <c r="CX745" s="8"/>
      <c r="CY745" s="8">
        <f t="shared" si="142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/>
      <c r="DJ745" s="1"/>
      <c r="DK745" s="8"/>
      <c r="DL745" s="8">
        <f t="shared" si="143"/>
        <v>0</v>
      </c>
    </row>
    <row r="746" spans="1:116" x14ac:dyDescent="0.2">
      <c r="A746" s="27" t="s">
        <v>9</v>
      </c>
      <c r="B746" s="27" t="s">
        <v>139</v>
      </c>
      <c r="C746" s="28">
        <v>1672</v>
      </c>
      <c r="D746" s="27" t="s">
        <v>367</v>
      </c>
      <c r="E746" s="27" t="s">
        <v>9</v>
      </c>
      <c r="F746" s="27" t="s">
        <v>139</v>
      </c>
      <c r="G746" s="28" t="s">
        <v>265</v>
      </c>
      <c r="H746" s="28">
        <v>31825</v>
      </c>
      <c r="I746" s="27" t="s">
        <v>857</v>
      </c>
      <c r="J746" s="6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>
        <v>0</v>
      </c>
      <c r="Q746" s="1">
        <v>2</v>
      </c>
      <c r="R746" s="1">
        <v>1</v>
      </c>
      <c r="S746" s="1"/>
      <c r="T746" s="1"/>
      <c r="U746" s="8"/>
      <c r="V746" s="20">
        <f t="shared" si="134"/>
        <v>20</v>
      </c>
      <c r="W746" s="6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/>
      <c r="AG746" s="1"/>
      <c r="AH746" s="8"/>
      <c r="AI746" s="20">
        <f t="shared" si="135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/>
      <c r="AT746" s="1"/>
      <c r="AU746" s="8"/>
      <c r="AV746" s="20">
        <f t="shared" si="136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/>
      <c r="BG746" s="1"/>
      <c r="BH746" s="8"/>
      <c r="BI746" s="20">
        <f t="shared" si="137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/>
      <c r="BT746" s="1"/>
      <c r="BU746" s="8"/>
      <c r="BV746" s="8">
        <f t="shared" si="138"/>
        <v>0</v>
      </c>
      <c r="BW746" s="6">
        <f t="shared" si="139"/>
        <v>1</v>
      </c>
      <c r="BX746" s="12">
        <v>0</v>
      </c>
      <c r="BY746" s="13">
        <f t="shared" si="140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/>
      <c r="CJ746" s="1"/>
      <c r="CK746" s="8"/>
      <c r="CL746" s="8">
        <f t="shared" si="141"/>
        <v>0</v>
      </c>
      <c r="CM746" s="6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/>
      <c r="CW746" s="1"/>
      <c r="CX746" s="8"/>
      <c r="CY746" s="8">
        <f t="shared" si="142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/>
      <c r="DJ746" s="1"/>
      <c r="DK746" s="8"/>
      <c r="DL746" s="8">
        <f t="shared" si="143"/>
        <v>0</v>
      </c>
    </row>
    <row r="747" spans="1:116" x14ac:dyDescent="0.2">
      <c r="A747" s="27" t="s">
        <v>4</v>
      </c>
      <c r="B747" s="27" t="s">
        <v>5</v>
      </c>
      <c r="C747" s="28">
        <v>0</v>
      </c>
      <c r="D747" s="27" t="s">
        <v>273</v>
      </c>
      <c r="E747" s="27" t="s">
        <v>273</v>
      </c>
      <c r="F747" s="27" t="s">
        <v>273</v>
      </c>
      <c r="G747" s="28" t="s">
        <v>267</v>
      </c>
      <c r="H747" s="28">
        <v>31873</v>
      </c>
      <c r="I747" s="27" t="s">
        <v>858</v>
      </c>
      <c r="J747" s="6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/>
      <c r="T747" s="1"/>
      <c r="U747" s="8"/>
      <c r="V747" s="20">
        <f t="shared" si="134"/>
        <v>0</v>
      </c>
      <c r="W747" s="6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/>
      <c r="AG747" s="1"/>
      <c r="AH747" s="8"/>
      <c r="AI747" s="20">
        <f t="shared" si="135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/>
      <c r="AT747" s="1"/>
      <c r="AU747" s="8"/>
      <c r="AV747" s="20">
        <f t="shared" si="136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/>
      <c r="BG747" s="1"/>
      <c r="BH747" s="8"/>
      <c r="BI747" s="20">
        <f t="shared" si="137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/>
      <c r="BT747" s="1"/>
      <c r="BU747" s="8"/>
      <c r="BV747" s="8">
        <f t="shared" si="138"/>
        <v>0</v>
      </c>
      <c r="BW747" s="6">
        <f t="shared" si="139"/>
        <v>0</v>
      </c>
      <c r="BX747" s="12">
        <v>0</v>
      </c>
      <c r="BY747" s="13">
        <f t="shared" si="140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/>
      <c r="CJ747" s="1"/>
      <c r="CK747" s="8"/>
      <c r="CL747" s="8">
        <f t="shared" si="141"/>
        <v>0</v>
      </c>
      <c r="CM747" s="6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/>
      <c r="CW747" s="1"/>
      <c r="CX747" s="8"/>
      <c r="CY747" s="8">
        <f t="shared" si="142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/>
      <c r="DJ747" s="1"/>
      <c r="DK747" s="8"/>
      <c r="DL747" s="8">
        <f t="shared" si="143"/>
        <v>0</v>
      </c>
    </row>
    <row r="748" spans="1:116" x14ac:dyDescent="0.2">
      <c r="A748" s="27" t="s">
        <v>4</v>
      </c>
      <c r="B748" s="27" t="s">
        <v>16</v>
      </c>
      <c r="C748" s="28">
        <v>0</v>
      </c>
      <c r="D748" s="27" t="s">
        <v>273</v>
      </c>
      <c r="E748" s="27" t="s">
        <v>273</v>
      </c>
      <c r="F748" s="27" t="s">
        <v>273</v>
      </c>
      <c r="G748" s="28" t="s">
        <v>265</v>
      </c>
      <c r="H748" s="28">
        <v>31924</v>
      </c>
      <c r="I748" s="27" t="s">
        <v>859</v>
      </c>
      <c r="J748" s="6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/>
      <c r="T748" s="1"/>
      <c r="U748" s="8"/>
      <c r="V748" s="20">
        <f t="shared" si="134"/>
        <v>0</v>
      </c>
      <c r="W748" s="6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/>
      <c r="AG748" s="1"/>
      <c r="AH748" s="8"/>
      <c r="AI748" s="20">
        <f t="shared" si="135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/>
      <c r="AT748" s="1"/>
      <c r="AU748" s="8"/>
      <c r="AV748" s="20">
        <f t="shared" si="136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/>
      <c r="BG748" s="1"/>
      <c r="BH748" s="8"/>
      <c r="BI748" s="20">
        <f t="shared" si="137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/>
      <c r="BT748" s="1"/>
      <c r="BU748" s="8"/>
      <c r="BV748" s="8">
        <f t="shared" si="138"/>
        <v>0</v>
      </c>
      <c r="BW748" s="6">
        <f t="shared" si="139"/>
        <v>0</v>
      </c>
      <c r="BX748" s="12">
        <v>0</v>
      </c>
      <c r="BY748" s="13">
        <f t="shared" si="140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/>
      <c r="CJ748" s="1"/>
      <c r="CK748" s="8"/>
      <c r="CL748" s="8">
        <f t="shared" si="141"/>
        <v>0</v>
      </c>
      <c r="CM748" s="6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/>
      <c r="CW748" s="1"/>
      <c r="CX748" s="8"/>
      <c r="CY748" s="8">
        <f t="shared" si="142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/>
      <c r="DJ748" s="1"/>
      <c r="DK748" s="8"/>
      <c r="DL748" s="8">
        <f t="shared" si="143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273</v>
      </c>
      <c r="E749" s="27" t="s">
        <v>273</v>
      </c>
      <c r="F749" s="27" t="s">
        <v>273</v>
      </c>
      <c r="G749" s="28" t="s">
        <v>267</v>
      </c>
      <c r="H749" s="28">
        <v>31974</v>
      </c>
      <c r="I749" s="27" t="s">
        <v>860</v>
      </c>
      <c r="J749" s="6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/>
      <c r="T749" s="1"/>
      <c r="U749" s="8"/>
      <c r="V749" s="20">
        <f t="shared" si="134"/>
        <v>0</v>
      </c>
      <c r="W749" s="6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/>
      <c r="AG749" s="1"/>
      <c r="AH749" s="8"/>
      <c r="AI749" s="20">
        <f t="shared" si="135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/>
      <c r="AT749" s="1"/>
      <c r="AU749" s="8"/>
      <c r="AV749" s="20">
        <f t="shared" si="136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/>
      <c r="BG749" s="1"/>
      <c r="BH749" s="8"/>
      <c r="BI749" s="20">
        <f t="shared" si="137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/>
      <c r="BT749" s="1"/>
      <c r="BU749" s="8"/>
      <c r="BV749" s="8">
        <f t="shared" si="138"/>
        <v>0</v>
      </c>
      <c r="BW749" s="6">
        <f t="shared" si="139"/>
        <v>0</v>
      </c>
      <c r="BX749" s="12">
        <v>0</v>
      </c>
      <c r="BY749" s="13">
        <f t="shared" si="140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/>
      <c r="CJ749" s="1"/>
      <c r="CK749" s="8"/>
      <c r="CL749" s="8">
        <f t="shared" si="141"/>
        <v>0</v>
      </c>
      <c r="CM749" s="6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/>
      <c r="CW749" s="1"/>
      <c r="CX749" s="8"/>
      <c r="CY749" s="8">
        <f t="shared" si="142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/>
      <c r="DJ749" s="1"/>
      <c r="DK749" s="8"/>
      <c r="DL749" s="8">
        <f t="shared" si="143"/>
        <v>0</v>
      </c>
    </row>
    <row r="750" spans="1:116" x14ac:dyDescent="0.2">
      <c r="A750" s="27" t="s">
        <v>4</v>
      </c>
      <c r="B750" s="27" t="s">
        <v>5</v>
      </c>
      <c r="C750" s="28">
        <v>0</v>
      </c>
      <c r="D750" s="27" t="s">
        <v>273</v>
      </c>
      <c r="E750" s="27" t="s">
        <v>273</v>
      </c>
      <c r="F750" s="27" t="s">
        <v>273</v>
      </c>
      <c r="G750" s="28" t="s">
        <v>303</v>
      </c>
      <c r="H750" s="28">
        <v>31982</v>
      </c>
      <c r="I750" s="27" t="s">
        <v>861</v>
      </c>
      <c r="J750" s="6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/>
      <c r="T750" s="1"/>
      <c r="U750" s="8"/>
      <c r="V750" s="20">
        <f t="shared" si="134"/>
        <v>0</v>
      </c>
      <c r="W750" s="6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/>
      <c r="AG750" s="1"/>
      <c r="AH750" s="8"/>
      <c r="AI750" s="20">
        <f t="shared" si="135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/>
      <c r="AT750" s="1"/>
      <c r="AU750" s="8"/>
      <c r="AV750" s="20">
        <f t="shared" si="136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/>
      <c r="BG750" s="1"/>
      <c r="BH750" s="8"/>
      <c r="BI750" s="20">
        <f t="shared" si="137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/>
      <c r="BT750" s="1"/>
      <c r="BU750" s="8"/>
      <c r="BV750" s="8">
        <f t="shared" si="138"/>
        <v>0</v>
      </c>
      <c r="BW750" s="6">
        <f t="shared" si="139"/>
        <v>0</v>
      </c>
      <c r="BX750" s="12">
        <v>0</v>
      </c>
      <c r="BY750" s="13">
        <f t="shared" si="140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/>
      <c r="CJ750" s="1"/>
      <c r="CK750" s="8"/>
      <c r="CL750" s="8">
        <f t="shared" si="141"/>
        <v>0</v>
      </c>
      <c r="CM750" s="6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/>
      <c r="CW750" s="1"/>
      <c r="CX750" s="8"/>
      <c r="CY750" s="8">
        <f t="shared" si="142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/>
      <c r="DJ750" s="1"/>
      <c r="DK750" s="8"/>
      <c r="DL750" s="8">
        <f t="shared" si="143"/>
        <v>0</v>
      </c>
    </row>
    <row r="751" spans="1:116" x14ac:dyDescent="0.2">
      <c r="A751" s="27" t="s">
        <v>4</v>
      </c>
      <c r="B751" s="27" t="s">
        <v>16</v>
      </c>
      <c r="C751" s="28">
        <v>0</v>
      </c>
      <c r="D751" s="27" t="s">
        <v>273</v>
      </c>
      <c r="E751" s="27" t="s">
        <v>273</v>
      </c>
      <c r="F751" s="27" t="s">
        <v>273</v>
      </c>
      <c r="G751" s="28" t="s">
        <v>303</v>
      </c>
      <c r="H751" s="28">
        <v>32031</v>
      </c>
      <c r="I751" s="27" t="s">
        <v>862</v>
      </c>
      <c r="J751" s="6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/>
      <c r="T751" s="1"/>
      <c r="U751" s="8"/>
      <c r="V751" s="20">
        <f t="shared" si="134"/>
        <v>0</v>
      </c>
      <c r="W751" s="6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/>
      <c r="AG751" s="1"/>
      <c r="AH751" s="8"/>
      <c r="AI751" s="20">
        <f t="shared" si="135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/>
      <c r="AT751" s="1"/>
      <c r="AU751" s="8"/>
      <c r="AV751" s="20">
        <f t="shared" si="136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/>
      <c r="BG751" s="1"/>
      <c r="BH751" s="8"/>
      <c r="BI751" s="20">
        <f t="shared" si="137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/>
      <c r="BT751" s="1"/>
      <c r="BU751" s="8"/>
      <c r="BV751" s="8">
        <f t="shared" si="138"/>
        <v>0</v>
      </c>
      <c r="BW751" s="6">
        <f t="shared" si="139"/>
        <v>0</v>
      </c>
      <c r="BX751" s="12">
        <v>0</v>
      </c>
      <c r="BY751" s="13">
        <f t="shared" si="140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/>
      <c r="CJ751" s="1"/>
      <c r="CK751" s="8"/>
      <c r="CL751" s="8">
        <f t="shared" si="141"/>
        <v>0</v>
      </c>
      <c r="CM751" s="6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/>
      <c r="CW751" s="1"/>
      <c r="CX751" s="8"/>
      <c r="CY751" s="8">
        <f t="shared" si="142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/>
      <c r="DJ751" s="1"/>
      <c r="DK751" s="8"/>
      <c r="DL751" s="8">
        <f t="shared" si="143"/>
        <v>0</v>
      </c>
    </row>
    <row r="752" spans="1:116" x14ac:dyDescent="0.2">
      <c r="A752" s="27" t="s">
        <v>3</v>
      </c>
      <c r="B752" s="27" t="s">
        <v>89</v>
      </c>
      <c r="C752" s="28">
        <v>1714</v>
      </c>
      <c r="D752" s="27" t="s">
        <v>335</v>
      </c>
      <c r="E752" s="27" t="s">
        <v>3</v>
      </c>
      <c r="F752" s="27" t="s">
        <v>339</v>
      </c>
      <c r="G752" s="28" t="s">
        <v>265</v>
      </c>
      <c r="H752" s="28">
        <v>32054</v>
      </c>
      <c r="I752" s="27" t="s">
        <v>863</v>
      </c>
      <c r="J752" s="6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/>
      <c r="T752" s="1"/>
      <c r="U752" s="8"/>
      <c r="V752" s="20">
        <f t="shared" si="134"/>
        <v>0</v>
      </c>
      <c r="W752" s="6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/>
      <c r="AG752" s="1"/>
      <c r="AH752" s="8"/>
      <c r="AI752" s="20">
        <f t="shared" si="135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/>
      <c r="AT752" s="1"/>
      <c r="AU752" s="8"/>
      <c r="AV752" s="20">
        <f t="shared" si="136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/>
      <c r="BG752" s="1"/>
      <c r="BH752" s="8"/>
      <c r="BI752" s="20">
        <f t="shared" si="137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/>
      <c r="BT752" s="1"/>
      <c r="BU752" s="8"/>
      <c r="BV752" s="8">
        <f t="shared" si="138"/>
        <v>0</v>
      </c>
      <c r="BW752" s="6">
        <f t="shared" si="139"/>
        <v>0</v>
      </c>
      <c r="BX752" s="12">
        <v>0</v>
      </c>
      <c r="BY752" s="13">
        <f t="shared" si="140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/>
      <c r="CJ752" s="1"/>
      <c r="CK752" s="8"/>
      <c r="CL752" s="8">
        <f t="shared" si="141"/>
        <v>0</v>
      </c>
      <c r="CM752" s="6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/>
      <c r="CW752" s="1"/>
      <c r="CX752" s="8"/>
      <c r="CY752" s="8">
        <f t="shared" si="142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/>
      <c r="DJ752" s="1"/>
      <c r="DK752" s="8"/>
      <c r="DL752" s="8">
        <f t="shared" si="143"/>
        <v>0</v>
      </c>
    </row>
    <row r="753" spans="1:116" x14ac:dyDescent="0.2">
      <c r="A753" s="27" t="s">
        <v>4</v>
      </c>
      <c r="B753" s="27" t="s">
        <v>5</v>
      </c>
      <c r="C753" s="28">
        <v>0</v>
      </c>
      <c r="D753" s="27" t="s">
        <v>273</v>
      </c>
      <c r="E753" s="27" t="s">
        <v>273</v>
      </c>
      <c r="F753" s="27" t="s">
        <v>273</v>
      </c>
      <c r="G753" s="28" t="s">
        <v>303</v>
      </c>
      <c r="H753" s="28">
        <v>32057</v>
      </c>
      <c r="I753" s="27" t="s">
        <v>864</v>
      </c>
      <c r="J753" s="6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/>
      <c r="T753" s="1"/>
      <c r="U753" s="8"/>
      <c r="V753" s="20">
        <f t="shared" si="134"/>
        <v>0</v>
      </c>
      <c r="W753" s="6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/>
      <c r="AG753" s="1"/>
      <c r="AH753" s="8"/>
      <c r="AI753" s="20">
        <f t="shared" si="135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/>
      <c r="AT753" s="1"/>
      <c r="AU753" s="8"/>
      <c r="AV753" s="20">
        <f t="shared" si="136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/>
      <c r="BG753" s="1"/>
      <c r="BH753" s="8"/>
      <c r="BI753" s="20">
        <f t="shared" si="137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/>
      <c r="BT753" s="1"/>
      <c r="BU753" s="8"/>
      <c r="BV753" s="8">
        <f t="shared" si="138"/>
        <v>0</v>
      </c>
      <c r="BW753" s="6">
        <f t="shared" si="139"/>
        <v>0</v>
      </c>
      <c r="BX753" s="12">
        <v>0</v>
      </c>
      <c r="BY753" s="13">
        <f t="shared" si="140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/>
      <c r="CJ753" s="1"/>
      <c r="CK753" s="8"/>
      <c r="CL753" s="8">
        <f t="shared" si="141"/>
        <v>0</v>
      </c>
      <c r="CM753" s="6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/>
      <c r="CW753" s="1"/>
      <c r="CX753" s="8"/>
      <c r="CY753" s="8">
        <f t="shared" si="142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/>
      <c r="DJ753" s="1"/>
      <c r="DK753" s="8"/>
      <c r="DL753" s="8">
        <f t="shared" si="143"/>
        <v>0</v>
      </c>
    </row>
    <row r="754" spans="1:116" x14ac:dyDescent="0.2">
      <c r="A754" s="27" t="s">
        <v>4</v>
      </c>
      <c r="B754" s="27" t="s">
        <v>16</v>
      </c>
      <c r="C754" s="28">
        <v>0</v>
      </c>
      <c r="D754" s="27" t="s">
        <v>273</v>
      </c>
      <c r="E754" s="27" t="s">
        <v>273</v>
      </c>
      <c r="F754" s="27" t="s">
        <v>258</v>
      </c>
      <c r="G754" s="28" t="s">
        <v>303</v>
      </c>
      <c r="H754" s="28">
        <v>32058</v>
      </c>
      <c r="I754" s="27" t="s">
        <v>865</v>
      </c>
      <c r="J754" s="6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/>
      <c r="T754" s="1"/>
      <c r="U754" s="8"/>
      <c r="V754" s="20">
        <f t="shared" si="134"/>
        <v>0</v>
      </c>
      <c r="W754" s="6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/>
      <c r="AG754" s="1"/>
      <c r="AH754" s="8"/>
      <c r="AI754" s="20">
        <f t="shared" si="135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/>
      <c r="AT754" s="1"/>
      <c r="AU754" s="8"/>
      <c r="AV754" s="20">
        <f t="shared" si="136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/>
      <c r="BG754" s="1"/>
      <c r="BH754" s="8"/>
      <c r="BI754" s="20">
        <f t="shared" si="137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/>
      <c r="BT754" s="1"/>
      <c r="BU754" s="8"/>
      <c r="BV754" s="8">
        <f t="shared" si="138"/>
        <v>0</v>
      </c>
      <c r="BW754" s="6">
        <f t="shared" si="139"/>
        <v>0</v>
      </c>
      <c r="BX754" s="12">
        <v>0</v>
      </c>
      <c r="BY754" s="13">
        <f t="shared" si="140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/>
      <c r="CJ754" s="1"/>
      <c r="CK754" s="8"/>
      <c r="CL754" s="8">
        <f t="shared" si="141"/>
        <v>0</v>
      </c>
      <c r="CM754" s="6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/>
      <c r="CW754" s="1"/>
      <c r="CX754" s="8"/>
      <c r="CY754" s="8">
        <f t="shared" si="142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/>
      <c r="DJ754" s="1"/>
      <c r="DK754" s="8"/>
      <c r="DL754" s="8">
        <f t="shared" si="143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273</v>
      </c>
      <c r="E755" s="27" t="s">
        <v>273</v>
      </c>
      <c r="F755" s="27" t="s">
        <v>273</v>
      </c>
      <c r="G755" s="28" t="s">
        <v>303</v>
      </c>
      <c r="H755" s="28">
        <v>32160</v>
      </c>
      <c r="I755" s="27" t="s">
        <v>866</v>
      </c>
      <c r="J755" s="6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/>
      <c r="T755" s="1"/>
      <c r="U755" s="8"/>
      <c r="V755" s="20">
        <f t="shared" si="134"/>
        <v>0</v>
      </c>
      <c r="W755" s="6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/>
      <c r="AG755" s="1"/>
      <c r="AH755" s="8"/>
      <c r="AI755" s="20">
        <f t="shared" si="135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/>
      <c r="AT755" s="1"/>
      <c r="AU755" s="8"/>
      <c r="AV755" s="20">
        <f t="shared" si="136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/>
      <c r="BG755" s="1"/>
      <c r="BH755" s="8"/>
      <c r="BI755" s="20">
        <f t="shared" si="137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/>
      <c r="BT755" s="1"/>
      <c r="BU755" s="8"/>
      <c r="BV755" s="8">
        <f t="shared" si="138"/>
        <v>0</v>
      </c>
      <c r="BW755" s="6">
        <f t="shared" si="139"/>
        <v>0</v>
      </c>
      <c r="BX755" s="12">
        <v>0</v>
      </c>
      <c r="BY755" s="13">
        <f t="shared" si="140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/>
      <c r="CJ755" s="1"/>
      <c r="CK755" s="8"/>
      <c r="CL755" s="8">
        <f t="shared" si="141"/>
        <v>0</v>
      </c>
      <c r="CM755" s="6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/>
      <c r="CW755" s="1"/>
      <c r="CX755" s="8"/>
      <c r="CY755" s="8">
        <f t="shared" si="142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/>
      <c r="DJ755" s="1"/>
      <c r="DK755" s="8"/>
      <c r="DL755" s="8">
        <f t="shared" si="143"/>
        <v>0</v>
      </c>
    </row>
    <row r="756" spans="1:116" x14ac:dyDescent="0.2">
      <c r="A756" s="27" t="s">
        <v>4</v>
      </c>
      <c r="B756" s="27" t="s">
        <v>5</v>
      </c>
      <c r="C756" s="28">
        <v>0</v>
      </c>
      <c r="D756" s="27" t="s">
        <v>273</v>
      </c>
      <c r="E756" s="27" t="s">
        <v>273</v>
      </c>
      <c r="F756" s="27" t="s">
        <v>273</v>
      </c>
      <c r="G756" s="28" t="s">
        <v>303</v>
      </c>
      <c r="H756" s="28">
        <v>32209</v>
      </c>
      <c r="I756" s="27" t="s">
        <v>867</v>
      </c>
      <c r="J756" s="6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/>
      <c r="T756" s="1"/>
      <c r="U756" s="8"/>
      <c r="V756" s="20">
        <f t="shared" si="134"/>
        <v>0</v>
      </c>
      <c r="W756" s="6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/>
      <c r="AG756" s="1"/>
      <c r="AH756" s="8"/>
      <c r="AI756" s="20">
        <f t="shared" si="135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/>
      <c r="AT756" s="1"/>
      <c r="AU756" s="8"/>
      <c r="AV756" s="20">
        <f t="shared" si="136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/>
      <c r="BG756" s="1"/>
      <c r="BH756" s="8"/>
      <c r="BI756" s="20">
        <f t="shared" si="137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/>
      <c r="BT756" s="1"/>
      <c r="BU756" s="8"/>
      <c r="BV756" s="8">
        <f t="shared" si="138"/>
        <v>0</v>
      </c>
      <c r="BW756" s="6">
        <f t="shared" si="139"/>
        <v>0</v>
      </c>
      <c r="BX756" s="12">
        <v>0</v>
      </c>
      <c r="BY756" s="13">
        <f t="shared" si="140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/>
      <c r="CJ756" s="1"/>
      <c r="CK756" s="8"/>
      <c r="CL756" s="8">
        <f t="shared" si="141"/>
        <v>0</v>
      </c>
      <c r="CM756" s="6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/>
      <c r="CW756" s="1"/>
      <c r="CX756" s="8"/>
      <c r="CY756" s="8">
        <f t="shared" si="142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/>
      <c r="DJ756" s="1"/>
      <c r="DK756" s="8"/>
      <c r="DL756" s="8">
        <f t="shared" si="143"/>
        <v>0</v>
      </c>
    </row>
    <row r="757" spans="1:116" x14ac:dyDescent="0.2">
      <c r="A757" s="27" t="s">
        <v>3</v>
      </c>
      <c r="B757" s="27" t="s">
        <v>99</v>
      </c>
      <c r="C757" s="28">
        <v>1714</v>
      </c>
      <c r="D757" s="27" t="s">
        <v>335</v>
      </c>
      <c r="E757" s="27" t="s">
        <v>3</v>
      </c>
      <c r="F757" s="27" t="s">
        <v>98</v>
      </c>
      <c r="G757" s="28" t="s">
        <v>303</v>
      </c>
      <c r="H757" s="28">
        <v>21486</v>
      </c>
      <c r="I757" s="27" t="s">
        <v>222</v>
      </c>
      <c r="J757" s="6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/>
      <c r="T757" s="1"/>
      <c r="U757" s="8"/>
      <c r="V757" s="20">
        <f t="shared" si="134"/>
        <v>0</v>
      </c>
      <c r="W757" s="6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/>
      <c r="AG757" s="1"/>
      <c r="AH757" s="8"/>
      <c r="AI757" s="20">
        <f t="shared" si="135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/>
      <c r="AT757" s="1"/>
      <c r="AU757" s="8"/>
      <c r="AV757" s="20">
        <f t="shared" si="136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/>
      <c r="BG757" s="1"/>
      <c r="BH757" s="8"/>
      <c r="BI757" s="20">
        <f t="shared" si="137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/>
      <c r="BT757" s="1"/>
      <c r="BU757" s="8"/>
      <c r="BV757" s="8">
        <f t="shared" si="138"/>
        <v>0</v>
      </c>
      <c r="BW757" s="6">
        <f t="shared" si="139"/>
        <v>0</v>
      </c>
      <c r="BX757" s="12">
        <v>3</v>
      </c>
      <c r="BY757" s="13">
        <f t="shared" si="140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/>
      <c r="CJ757" s="1"/>
      <c r="CK757" s="8"/>
      <c r="CL757" s="8">
        <f t="shared" si="141"/>
        <v>0</v>
      </c>
      <c r="CM757" s="6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/>
      <c r="CW757" s="1"/>
      <c r="CX757" s="8"/>
      <c r="CY757" s="8">
        <f t="shared" ref="CY757:CY761" si="144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/>
      <c r="DJ757" s="1"/>
      <c r="DK757" s="8"/>
      <c r="DL757" s="8">
        <f t="shared" si="143"/>
        <v>0</v>
      </c>
    </row>
    <row r="758" spans="1:116" x14ac:dyDescent="0.2">
      <c r="A758" s="26" t="s">
        <v>4</v>
      </c>
      <c r="B758" s="27" t="s">
        <v>64</v>
      </c>
      <c r="C758" s="28">
        <v>400</v>
      </c>
      <c r="D758" s="27" t="s">
        <v>297</v>
      </c>
      <c r="E758" s="27" t="s">
        <v>37</v>
      </c>
      <c r="F758" s="27" t="s">
        <v>63</v>
      </c>
      <c r="G758" s="28" t="s">
        <v>868</v>
      </c>
      <c r="H758" s="28">
        <v>32394</v>
      </c>
      <c r="I758" s="29" t="s">
        <v>869</v>
      </c>
      <c r="J758" s="6">
        <v>0</v>
      </c>
      <c r="K758" s="1">
        <v>8</v>
      </c>
      <c r="L758" s="1">
        <v>5</v>
      </c>
      <c r="M758" s="1">
        <v>9</v>
      </c>
      <c r="N758" s="1">
        <v>0</v>
      </c>
      <c r="O758" s="1">
        <v>1</v>
      </c>
      <c r="P758" s="1">
        <v>3</v>
      </c>
      <c r="Q758" s="1">
        <v>2</v>
      </c>
      <c r="R758" s="1">
        <v>0</v>
      </c>
      <c r="S758" s="1"/>
      <c r="T758" s="1"/>
      <c r="U758" s="8"/>
      <c r="V758" s="20">
        <f t="shared" ref="V758:V761" si="145">SUM(J758:U758)</f>
        <v>28</v>
      </c>
      <c r="W758" s="6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/>
      <c r="AG758" s="1"/>
      <c r="AH758" s="8"/>
      <c r="AI758" s="20">
        <f t="shared" ref="AI758:AI761" si="146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/>
      <c r="AT758" s="1"/>
      <c r="AU758" s="8"/>
      <c r="AV758" s="20">
        <f t="shared" ref="AV758:AV761" si="147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/>
      <c r="BG758" s="1"/>
      <c r="BH758" s="8"/>
      <c r="BI758" s="20">
        <f t="shared" ref="BI758:BI761" si="148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/>
      <c r="BT758" s="1"/>
      <c r="BU758" s="8"/>
      <c r="BV758" s="8">
        <f t="shared" ref="BV758:BV761" si="149">SUM(BJ758:BU758)</f>
        <v>0</v>
      </c>
      <c r="BW758" s="6">
        <f t="shared" ref="BW758:BW761" si="150">AI758+AV758+BI758+BV758</f>
        <v>0</v>
      </c>
      <c r="BX758" s="12">
        <v>0</v>
      </c>
      <c r="BY758" s="13">
        <f t="shared" ref="BY758:BY761" si="151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/>
      <c r="CJ758" s="1"/>
      <c r="CK758" s="8"/>
      <c r="CL758" s="8">
        <f t="shared" ref="CL758:CL761" si="152">SUM(BZ758:CK758)</f>
        <v>0</v>
      </c>
      <c r="CM758" s="6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/>
      <c r="CW758" s="1"/>
      <c r="CX758" s="8"/>
      <c r="CY758" s="8">
        <f t="shared" si="144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/>
      <c r="DJ758" s="1"/>
      <c r="DK758" s="8"/>
      <c r="DL758" s="8">
        <f t="shared" ref="DL758:DL761" si="153">SUM(CZ758:DK758)</f>
        <v>0</v>
      </c>
    </row>
    <row r="759" spans="1:116" x14ac:dyDescent="0.2">
      <c r="A759" s="26" t="s">
        <v>3</v>
      </c>
      <c r="B759" s="27" t="s">
        <v>84</v>
      </c>
      <c r="C759" s="28">
        <v>407</v>
      </c>
      <c r="D759" s="27" t="s">
        <v>335</v>
      </c>
      <c r="E759" s="27" t="s">
        <v>3</v>
      </c>
      <c r="F759" s="27" t="s">
        <v>84</v>
      </c>
      <c r="G759" s="28" t="s">
        <v>868</v>
      </c>
      <c r="H759" s="28">
        <v>32283</v>
      </c>
      <c r="I759" s="29" t="s">
        <v>870</v>
      </c>
      <c r="J759" s="6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2</v>
      </c>
      <c r="P759" s="1">
        <v>0</v>
      </c>
      <c r="Q759" s="1">
        <v>1</v>
      </c>
      <c r="R759" s="1">
        <v>0</v>
      </c>
      <c r="S759" s="1"/>
      <c r="T759" s="1"/>
      <c r="U759" s="8"/>
      <c r="V759" s="20">
        <f t="shared" si="145"/>
        <v>31</v>
      </c>
      <c r="W759" s="6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/>
      <c r="AG759" s="1"/>
      <c r="AH759" s="8"/>
      <c r="AI759" s="20">
        <f t="shared" si="146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/>
      <c r="AT759" s="1"/>
      <c r="AU759" s="8"/>
      <c r="AV759" s="20">
        <f t="shared" si="147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/>
      <c r="BG759" s="1"/>
      <c r="BH759" s="8"/>
      <c r="BI759" s="20">
        <f t="shared" si="148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/>
      <c r="BT759" s="1"/>
      <c r="BU759" s="8"/>
      <c r="BV759" s="8">
        <f t="shared" si="149"/>
        <v>0</v>
      </c>
      <c r="BW759" s="6">
        <f t="shared" si="150"/>
        <v>0</v>
      </c>
      <c r="BX759" s="12">
        <v>0</v>
      </c>
      <c r="BY759" s="13">
        <f t="shared" si="151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/>
      <c r="CJ759" s="1"/>
      <c r="CK759" s="8"/>
      <c r="CL759" s="8">
        <f t="shared" si="152"/>
        <v>0</v>
      </c>
      <c r="CM759" s="6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/>
      <c r="CW759" s="1"/>
      <c r="CX759" s="8"/>
      <c r="CY759" s="8">
        <f t="shared" si="144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/>
      <c r="DJ759" s="1"/>
      <c r="DK759" s="8"/>
      <c r="DL759" s="8">
        <f t="shared" si="153"/>
        <v>0</v>
      </c>
    </row>
    <row r="760" spans="1:116" x14ac:dyDescent="0.2">
      <c r="A760" s="26" t="s">
        <v>4</v>
      </c>
      <c r="B760" s="27" t="s">
        <v>15</v>
      </c>
      <c r="C760" s="28">
        <v>400</v>
      </c>
      <c r="D760" s="27" t="s">
        <v>297</v>
      </c>
      <c r="E760" s="27" t="s">
        <v>17</v>
      </c>
      <c r="F760" s="27" t="s">
        <v>30</v>
      </c>
      <c r="G760" s="28" t="s">
        <v>871</v>
      </c>
      <c r="H760" s="28">
        <v>32416</v>
      </c>
      <c r="I760" s="29" t="s">
        <v>872</v>
      </c>
      <c r="J760" s="6">
        <v>2</v>
      </c>
      <c r="K760" s="1">
        <v>24</v>
      </c>
      <c r="L760" s="1">
        <v>9</v>
      </c>
      <c r="M760" s="1">
        <v>6</v>
      </c>
      <c r="N760" s="1">
        <v>5</v>
      </c>
      <c r="O760" s="1">
        <v>0</v>
      </c>
      <c r="P760" s="1">
        <v>2</v>
      </c>
      <c r="Q760" s="1">
        <v>4</v>
      </c>
      <c r="R760" s="1">
        <v>4</v>
      </c>
      <c r="S760" s="1"/>
      <c r="T760" s="1"/>
      <c r="U760" s="8"/>
      <c r="V760" s="20">
        <f t="shared" si="145"/>
        <v>56</v>
      </c>
      <c r="W760" s="6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/>
      <c r="AG760" s="1"/>
      <c r="AH760" s="8"/>
      <c r="AI760" s="20">
        <f t="shared" si="146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/>
      <c r="AT760" s="1"/>
      <c r="AU760" s="8"/>
      <c r="AV760" s="20">
        <f t="shared" si="147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/>
      <c r="BG760" s="1"/>
      <c r="BH760" s="8"/>
      <c r="BI760" s="20">
        <f t="shared" si="148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/>
      <c r="BT760" s="1"/>
      <c r="BU760" s="8"/>
      <c r="BV760" s="8">
        <f t="shared" si="149"/>
        <v>0</v>
      </c>
      <c r="BW760" s="6">
        <f t="shared" si="150"/>
        <v>0</v>
      </c>
      <c r="BX760" s="12">
        <v>0</v>
      </c>
      <c r="BY760" s="13">
        <f t="shared" si="151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>
        <v>0</v>
      </c>
      <c r="CI760" s="1"/>
      <c r="CJ760" s="1"/>
      <c r="CK760" s="8"/>
      <c r="CL760" s="8">
        <f t="shared" si="152"/>
        <v>1</v>
      </c>
      <c r="CM760" s="6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/>
      <c r="CW760" s="1"/>
      <c r="CX760" s="8"/>
      <c r="CY760" s="8">
        <f t="shared" si="144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/>
      <c r="DJ760" s="1"/>
      <c r="DK760" s="8"/>
      <c r="DL760" s="8">
        <f t="shared" si="153"/>
        <v>0</v>
      </c>
    </row>
    <row r="761" spans="1:116" x14ac:dyDescent="0.2">
      <c r="A761" s="26" t="s">
        <v>13</v>
      </c>
      <c r="B761" s="27" t="s">
        <v>14</v>
      </c>
      <c r="C761" s="28">
        <v>401</v>
      </c>
      <c r="D761" s="27" t="s">
        <v>389</v>
      </c>
      <c r="E761" s="27" t="s">
        <v>13</v>
      </c>
      <c r="F761" s="27" t="s">
        <v>149</v>
      </c>
      <c r="G761" s="28" t="s">
        <v>868</v>
      </c>
      <c r="H761" s="28">
        <v>32291</v>
      </c>
      <c r="I761" s="29" t="s">
        <v>873</v>
      </c>
      <c r="J761" s="6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>
        <v>0</v>
      </c>
      <c r="Q761" s="1">
        <v>0</v>
      </c>
      <c r="R761" s="1">
        <v>0</v>
      </c>
      <c r="S761" s="1"/>
      <c r="T761" s="1"/>
      <c r="U761" s="8"/>
      <c r="V761" s="20">
        <f t="shared" si="145"/>
        <v>5</v>
      </c>
      <c r="W761" s="6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/>
      <c r="AG761" s="1"/>
      <c r="AH761" s="8"/>
      <c r="AI761" s="20">
        <f t="shared" si="146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/>
      <c r="AT761" s="1"/>
      <c r="AU761" s="8"/>
      <c r="AV761" s="20">
        <f t="shared" si="147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/>
      <c r="BG761" s="1"/>
      <c r="BH761" s="8"/>
      <c r="BI761" s="20">
        <f t="shared" si="148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/>
      <c r="BT761" s="1"/>
      <c r="BU761" s="8"/>
      <c r="BV761" s="8">
        <f t="shared" si="149"/>
        <v>0</v>
      </c>
      <c r="BW761" s="6">
        <f t="shared" si="150"/>
        <v>0</v>
      </c>
      <c r="BX761" s="12">
        <v>0</v>
      </c>
      <c r="BY761" s="13">
        <f t="shared" si="151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/>
      <c r="CJ761" s="1"/>
      <c r="CK761" s="8"/>
      <c r="CL761" s="8">
        <f t="shared" si="152"/>
        <v>0</v>
      </c>
      <c r="CM761" s="6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/>
      <c r="CW761" s="1"/>
      <c r="CX761" s="8"/>
      <c r="CY761" s="8">
        <f t="shared" si="144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/>
      <c r="DJ761" s="1"/>
      <c r="DK761" s="8"/>
      <c r="DL761" s="8">
        <f t="shared" si="153"/>
        <v>0</v>
      </c>
    </row>
    <row r="762" spans="1:116" x14ac:dyDescent="0.2">
      <c r="A762" s="26" t="s">
        <v>3</v>
      </c>
      <c r="B762" s="27" t="s">
        <v>84</v>
      </c>
      <c r="C762" s="28">
        <v>407</v>
      </c>
      <c r="D762" s="27" t="s">
        <v>335</v>
      </c>
      <c r="E762" s="27" t="s">
        <v>3</v>
      </c>
      <c r="F762" s="27" t="s">
        <v>98</v>
      </c>
      <c r="G762" s="28" t="s">
        <v>871</v>
      </c>
      <c r="H762" s="28">
        <v>32710</v>
      </c>
      <c r="I762" s="29" t="s">
        <v>874</v>
      </c>
      <c r="J762" s="6">
        <v>2</v>
      </c>
      <c r="K762" s="1">
        <v>6</v>
      </c>
      <c r="L762" s="1">
        <v>2</v>
      </c>
      <c r="M762" s="1">
        <v>0</v>
      </c>
      <c r="N762" s="1">
        <v>4</v>
      </c>
      <c r="O762" s="1">
        <v>3</v>
      </c>
      <c r="P762" s="1">
        <v>10</v>
      </c>
      <c r="Q762" s="1">
        <v>3</v>
      </c>
      <c r="R762" s="1">
        <v>5</v>
      </c>
      <c r="S762" s="1"/>
      <c r="T762" s="1"/>
      <c r="U762" s="8"/>
      <c r="V762" s="20">
        <f t="shared" ref="V762:V764" si="154">SUM(J762:U762)</f>
        <v>35</v>
      </c>
      <c r="W762" s="6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/>
      <c r="AG762" s="1"/>
      <c r="AH762" s="8"/>
      <c r="AI762" s="20">
        <f t="shared" ref="AI762:AI764" si="155">SUM(W762:AH762)</f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/>
      <c r="AT762" s="1"/>
      <c r="AU762" s="8"/>
      <c r="AV762" s="20">
        <f t="shared" ref="AV762:AV764" si="156">SUM(AJ762:AU762)</f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/>
      <c r="BG762" s="1"/>
      <c r="BH762" s="8"/>
      <c r="BI762" s="20">
        <f t="shared" ref="BI762:BI764" si="157">SUM(AW762:BH762)</f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/>
      <c r="BT762" s="1"/>
      <c r="BU762" s="8"/>
      <c r="BV762" s="8">
        <f t="shared" ref="BV762:BV764" si="158">SUM(BJ762:BU762)</f>
        <v>0</v>
      </c>
      <c r="BW762" s="6">
        <f t="shared" ref="BW762:BW764" si="159">AI762+AV762+BI762+BV762</f>
        <v>0</v>
      </c>
      <c r="BX762" s="12">
        <v>0</v>
      </c>
      <c r="BY762" s="13">
        <f t="shared" ref="BY762:BY764" si="160">IFERROR(BW762/BX762,0)</f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/>
      <c r="CJ762" s="1"/>
      <c r="CK762" s="8"/>
      <c r="CL762" s="8">
        <f t="shared" ref="CL762:CL764" si="161">SUM(BZ762:CK762)</f>
        <v>0</v>
      </c>
      <c r="CM762" s="6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/>
      <c r="CW762" s="1"/>
      <c r="CX762" s="8"/>
      <c r="CY762" s="8">
        <f t="shared" ref="CY762:CY764" si="162">SUM(CM762:CX762)</f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/>
      <c r="DJ762" s="1"/>
      <c r="DK762" s="8"/>
      <c r="DL762" s="8">
        <f t="shared" ref="DL762:DL764" si="163">SUM(CZ762:DK762)</f>
        <v>0</v>
      </c>
    </row>
    <row r="763" spans="1:116" x14ac:dyDescent="0.2">
      <c r="A763" s="26" t="s">
        <v>9</v>
      </c>
      <c r="B763" s="27" t="s">
        <v>10</v>
      </c>
      <c r="C763" s="28">
        <v>406</v>
      </c>
      <c r="D763" s="27" t="s">
        <v>367</v>
      </c>
      <c r="E763" s="27" t="s">
        <v>9</v>
      </c>
      <c r="F763" s="27" t="s">
        <v>10</v>
      </c>
      <c r="G763" s="28" t="s">
        <v>868</v>
      </c>
      <c r="H763" s="28">
        <v>32534</v>
      </c>
      <c r="I763" s="29" t="s">
        <v>875</v>
      </c>
      <c r="J763" s="6">
        <v>0</v>
      </c>
      <c r="K763" s="1">
        <v>0</v>
      </c>
      <c r="L763" s="1">
        <v>0</v>
      </c>
      <c r="M763" s="1">
        <v>0</v>
      </c>
      <c r="N763" s="1">
        <v>1</v>
      </c>
      <c r="O763" s="1">
        <v>0</v>
      </c>
      <c r="P763" s="1">
        <v>4</v>
      </c>
      <c r="Q763" s="1">
        <v>0</v>
      </c>
      <c r="R763" s="1">
        <v>0</v>
      </c>
      <c r="S763" s="1"/>
      <c r="T763" s="1"/>
      <c r="U763" s="8"/>
      <c r="V763" s="20">
        <f t="shared" si="154"/>
        <v>5</v>
      </c>
      <c r="W763" s="6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/>
      <c r="AG763" s="1"/>
      <c r="AH763" s="8"/>
      <c r="AI763" s="20">
        <f t="shared" si="155"/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/>
      <c r="AT763" s="1"/>
      <c r="AU763" s="8"/>
      <c r="AV763" s="20">
        <f t="shared" si="156"/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/>
      <c r="BG763" s="1"/>
      <c r="BH763" s="8"/>
      <c r="BI763" s="20">
        <f t="shared" si="157"/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/>
      <c r="BT763" s="1"/>
      <c r="BU763" s="8"/>
      <c r="BV763" s="8">
        <f t="shared" si="158"/>
        <v>0</v>
      </c>
      <c r="BW763" s="6">
        <f t="shared" si="159"/>
        <v>0</v>
      </c>
      <c r="BX763" s="12">
        <v>0</v>
      </c>
      <c r="BY763" s="13">
        <f t="shared" si="160"/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/>
      <c r="CJ763" s="1"/>
      <c r="CK763" s="8"/>
      <c r="CL763" s="8">
        <f t="shared" si="161"/>
        <v>0</v>
      </c>
      <c r="CM763" s="6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/>
      <c r="CW763" s="1"/>
      <c r="CX763" s="8"/>
      <c r="CY763" s="8">
        <f t="shared" si="162"/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/>
      <c r="DJ763" s="1"/>
      <c r="DK763" s="8"/>
      <c r="DL763" s="8">
        <f t="shared" si="163"/>
        <v>0</v>
      </c>
    </row>
    <row r="764" spans="1:116" x14ac:dyDescent="0.2">
      <c r="A764" s="26" t="s">
        <v>3</v>
      </c>
      <c r="B764" s="27" t="s">
        <v>99</v>
      </c>
      <c r="C764" s="28">
        <v>407</v>
      </c>
      <c r="D764" s="27" t="s">
        <v>335</v>
      </c>
      <c r="E764" s="27" t="s">
        <v>3</v>
      </c>
      <c r="F764" s="27" t="s">
        <v>98</v>
      </c>
      <c r="G764" s="28" t="s">
        <v>868</v>
      </c>
      <c r="H764" s="28">
        <v>32709</v>
      </c>
      <c r="I764" s="29" t="s">
        <v>876</v>
      </c>
      <c r="J764" s="6">
        <v>0</v>
      </c>
      <c r="K764" s="1">
        <v>0</v>
      </c>
      <c r="L764" s="1">
        <v>1</v>
      </c>
      <c r="M764" s="1">
        <v>3</v>
      </c>
      <c r="N764" s="1">
        <v>1</v>
      </c>
      <c r="O764" s="1">
        <v>0</v>
      </c>
      <c r="P764" s="1">
        <v>0</v>
      </c>
      <c r="Q764" s="1">
        <v>0</v>
      </c>
      <c r="R764" s="1">
        <v>0</v>
      </c>
      <c r="S764" s="1"/>
      <c r="T764" s="1"/>
      <c r="U764" s="8"/>
      <c r="V764" s="20">
        <f t="shared" si="154"/>
        <v>5</v>
      </c>
      <c r="W764" s="6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/>
      <c r="AG764" s="1"/>
      <c r="AH764" s="8"/>
      <c r="AI764" s="20">
        <f t="shared" si="155"/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/>
      <c r="AT764" s="1"/>
      <c r="AU764" s="8"/>
      <c r="AV764" s="20">
        <f t="shared" si="156"/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/>
      <c r="BG764" s="1"/>
      <c r="BH764" s="8"/>
      <c r="BI764" s="20">
        <f t="shared" si="157"/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/>
      <c r="BT764" s="1"/>
      <c r="BU764" s="8"/>
      <c r="BV764" s="8">
        <f t="shared" si="158"/>
        <v>0</v>
      </c>
      <c r="BW764" s="6">
        <f t="shared" si="159"/>
        <v>0</v>
      </c>
      <c r="BX764" s="12">
        <v>0</v>
      </c>
      <c r="BY764" s="13">
        <f t="shared" si="160"/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/>
      <c r="CJ764" s="1"/>
      <c r="CK764" s="8"/>
      <c r="CL764" s="8">
        <f t="shared" si="161"/>
        <v>0</v>
      </c>
      <c r="CM764" s="6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/>
      <c r="CW764" s="1"/>
      <c r="CX764" s="8"/>
      <c r="CY764" s="8">
        <f t="shared" si="162"/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/>
      <c r="DJ764" s="1"/>
      <c r="DK764" s="8"/>
      <c r="DL764" s="8">
        <f t="shared" si="163"/>
        <v>0</v>
      </c>
    </row>
    <row r="765" spans="1:116" x14ac:dyDescent="0.2">
      <c r="A765" s="26" t="s">
        <v>9</v>
      </c>
      <c r="B765" s="27" t="s">
        <v>10</v>
      </c>
      <c r="C765" s="28">
        <v>406</v>
      </c>
      <c r="D765" s="27" t="s">
        <v>367</v>
      </c>
      <c r="E765" s="27" t="s">
        <v>9</v>
      </c>
      <c r="F765" s="27" t="s">
        <v>10</v>
      </c>
      <c r="G765" s="28" t="s">
        <v>868</v>
      </c>
      <c r="H765" s="28">
        <v>32367</v>
      </c>
      <c r="I765" s="29" t="s">
        <v>877</v>
      </c>
      <c r="J765" s="6">
        <v>0</v>
      </c>
      <c r="K765" s="1">
        <v>0</v>
      </c>
      <c r="L765" s="1">
        <v>0</v>
      </c>
      <c r="M765" s="1">
        <v>0</v>
      </c>
      <c r="N765" s="1">
        <v>1</v>
      </c>
      <c r="O765" s="1">
        <v>0</v>
      </c>
      <c r="P765" s="1">
        <v>0</v>
      </c>
      <c r="Q765" s="1">
        <v>0</v>
      </c>
      <c r="R765" s="1">
        <v>0</v>
      </c>
      <c r="S765" s="1"/>
      <c r="T765" s="1"/>
      <c r="U765" s="8"/>
      <c r="V765" s="20">
        <f t="shared" ref="V765" si="164">SUM(J765:U765)</f>
        <v>1</v>
      </c>
      <c r="W765" s="6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/>
      <c r="AG765" s="1"/>
      <c r="AH765" s="8"/>
      <c r="AI765" s="20">
        <f t="shared" ref="AI765" si="165">SUM(W765:AH765)</f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/>
      <c r="AT765" s="1"/>
      <c r="AU765" s="8"/>
      <c r="AV765" s="20">
        <f t="shared" ref="AV765" si="166">SUM(AJ765:AU765)</f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/>
      <c r="BG765" s="1"/>
      <c r="BH765" s="8"/>
      <c r="BI765" s="20">
        <f t="shared" ref="BI765" si="167">SUM(AW765:BH765)</f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/>
      <c r="BT765" s="1"/>
      <c r="BU765" s="8"/>
      <c r="BV765" s="8">
        <f t="shared" ref="BV765" si="168">SUM(BJ765:BU765)</f>
        <v>0</v>
      </c>
      <c r="BW765" s="6">
        <f t="shared" ref="BW765" si="169">AI765+AV765+BI765+BV765</f>
        <v>0</v>
      </c>
      <c r="BX765" s="12">
        <v>0</v>
      </c>
      <c r="BY765" s="13">
        <f t="shared" ref="BY765" si="170">IFERROR(BW765/BX765,0)</f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/>
      <c r="CJ765" s="1"/>
      <c r="CK765" s="8"/>
      <c r="CL765" s="8">
        <f t="shared" ref="CL765" si="171">SUM(BZ765:CK765)</f>
        <v>0</v>
      </c>
      <c r="CM765" s="6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/>
      <c r="CW765" s="1"/>
      <c r="CX765" s="8"/>
      <c r="CY765" s="8">
        <f t="shared" ref="CY765" si="172">SUM(CM765:CX765)</f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/>
      <c r="DJ765" s="1"/>
      <c r="DK765" s="8"/>
      <c r="DL765" s="8">
        <f t="shared" ref="DL765" si="173">SUM(CZ765:DK765)</f>
        <v>0</v>
      </c>
    </row>
    <row r="766" spans="1:116" x14ac:dyDescent="0.2">
      <c r="A766" s="26" t="s">
        <v>9</v>
      </c>
      <c r="B766" s="27" t="s">
        <v>10</v>
      </c>
      <c r="C766" s="28">
        <v>406</v>
      </c>
      <c r="D766" s="27" t="s">
        <v>367</v>
      </c>
      <c r="E766" s="27" t="s">
        <v>9</v>
      </c>
      <c r="F766" s="27" t="s">
        <v>10</v>
      </c>
      <c r="G766" s="28" t="s">
        <v>868</v>
      </c>
      <c r="H766" s="28">
        <v>32646</v>
      </c>
      <c r="I766" s="29" t="s">
        <v>878</v>
      </c>
      <c r="J766" s="6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/>
      <c r="T766" s="1"/>
      <c r="U766" s="8"/>
      <c r="V766" s="20">
        <f t="shared" ref="V766:V771" si="174">SUM(J766:U766)</f>
        <v>0</v>
      </c>
      <c r="W766" s="6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/>
      <c r="AG766" s="1"/>
      <c r="AH766" s="8"/>
      <c r="AI766" s="20">
        <f t="shared" ref="AI766:AI771" si="175">SUM(W766:AH766)</f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/>
      <c r="AT766" s="1"/>
      <c r="AU766" s="8"/>
      <c r="AV766" s="20">
        <f t="shared" ref="AV766:AV771" si="176">SUM(AJ766:AU766)</f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/>
      <c r="BG766" s="1"/>
      <c r="BH766" s="8"/>
      <c r="BI766" s="20">
        <f t="shared" ref="BI766:BI771" si="177">SUM(AW766:BH766)</f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/>
      <c r="BT766" s="1"/>
      <c r="BU766" s="8"/>
      <c r="BV766" s="8">
        <f t="shared" ref="BV766:BV771" si="178">SUM(BJ766:BU766)</f>
        <v>0</v>
      </c>
      <c r="BW766" s="6">
        <f t="shared" ref="BW766:BW771" si="179">AI766+AV766+BI766+BV766</f>
        <v>0</v>
      </c>
      <c r="BX766" s="12">
        <v>0</v>
      </c>
      <c r="BY766" s="13">
        <f t="shared" ref="BY766:BY771" si="180">IFERROR(BW766/BX766,0)</f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/>
      <c r="CJ766" s="1"/>
      <c r="CK766" s="8"/>
      <c r="CL766" s="8">
        <f t="shared" ref="CL766:CL771" si="181">SUM(BZ766:CK766)</f>
        <v>0</v>
      </c>
      <c r="CM766" s="6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/>
      <c r="CW766" s="1"/>
      <c r="CX766" s="8"/>
      <c r="CY766" s="8">
        <f t="shared" ref="CY766:CY771" si="182">SUM(CM766:CX766)</f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/>
      <c r="DJ766" s="1"/>
      <c r="DK766" s="8"/>
      <c r="DL766" s="8">
        <f t="shared" ref="DL766:DL771" si="183">SUM(CZ766:DK766)</f>
        <v>0</v>
      </c>
    </row>
    <row r="767" spans="1:116" x14ac:dyDescent="0.2">
      <c r="A767" s="26" t="s">
        <v>9</v>
      </c>
      <c r="B767" s="27" t="s">
        <v>10</v>
      </c>
      <c r="C767" s="28">
        <v>406</v>
      </c>
      <c r="D767" s="27" t="s">
        <v>367</v>
      </c>
      <c r="E767" s="27" t="s">
        <v>9</v>
      </c>
      <c r="F767" s="27" t="s">
        <v>10</v>
      </c>
      <c r="G767" s="28" t="s">
        <v>868</v>
      </c>
      <c r="H767" s="28">
        <v>32517</v>
      </c>
      <c r="I767" s="29" t="s">
        <v>879</v>
      </c>
      <c r="J767" s="6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/>
      <c r="T767" s="1"/>
      <c r="U767" s="8"/>
      <c r="V767" s="20">
        <f t="shared" si="174"/>
        <v>0</v>
      </c>
      <c r="W767" s="6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/>
      <c r="AG767" s="1"/>
      <c r="AH767" s="8"/>
      <c r="AI767" s="20">
        <f t="shared" si="175"/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/>
      <c r="AT767" s="1"/>
      <c r="AU767" s="8"/>
      <c r="AV767" s="20">
        <f t="shared" si="176"/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/>
      <c r="BG767" s="1"/>
      <c r="BH767" s="8"/>
      <c r="BI767" s="20">
        <f t="shared" si="177"/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/>
      <c r="BT767" s="1"/>
      <c r="BU767" s="8"/>
      <c r="BV767" s="8">
        <f t="shared" si="178"/>
        <v>0</v>
      </c>
      <c r="BW767" s="6">
        <f t="shared" si="179"/>
        <v>0</v>
      </c>
      <c r="BX767" s="12">
        <v>0</v>
      </c>
      <c r="BY767" s="13">
        <f t="shared" si="180"/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/>
      <c r="CJ767" s="1"/>
      <c r="CK767" s="8"/>
      <c r="CL767" s="8">
        <f t="shared" si="181"/>
        <v>0</v>
      </c>
      <c r="CM767" s="6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/>
      <c r="CW767" s="1"/>
      <c r="CX767" s="8"/>
      <c r="CY767" s="8">
        <f t="shared" si="182"/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/>
      <c r="DJ767" s="1"/>
      <c r="DK767" s="8"/>
      <c r="DL767" s="8">
        <f t="shared" si="183"/>
        <v>0</v>
      </c>
    </row>
    <row r="768" spans="1:116" x14ac:dyDescent="0.2">
      <c r="A768" s="26" t="s">
        <v>3</v>
      </c>
      <c r="B768" s="27" t="s">
        <v>84</v>
      </c>
      <c r="C768" s="28">
        <v>407</v>
      </c>
      <c r="D768" s="27" t="s">
        <v>335</v>
      </c>
      <c r="E768" s="27" t="s">
        <v>3</v>
      </c>
      <c r="F768" s="27" t="s">
        <v>95</v>
      </c>
      <c r="G768" s="28" t="s">
        <v>868</v>
      </c>
      <c r="H768" s="28">
        <v>32719</v>
      </c>
      <c r="I768" s="29" t="s">
        <v>880</v>
      </c>
      <c r="J768" s="6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/>
      <c r="T768" s="1"/>
      <c r="U768" s="8"/>
      <c r="V768" s="20">
        <f t="shared" si="174"/>
        <v>0</v>
      </c>
      <c r="W768" s="6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/>
      <c r="AG768" s="1"/>
      <c r="AH768" s="8"/>
      <c r="AI768" s="20">
        <f t="shared" si="175"/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/>
      <c r="AT768" s="1"/>
      <c r="AU768" s="8"/>
      <c r="AV768" s="20">
        <f t="shared" si="176"/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/>
      <c r="BG768" s="1"/>
      <c r="BH768" s="8"/>
      <c r="BI768" s="20">
        <f t="shared" si="177"/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/>
      <c r="BT768" s="1"/>
      <c r="BU768" s="8"/>
      <c r="BV768" s="8">
        <f t="shared" si="178"/>
        <v>0</v>
      </c>
      <c r="BW768" s="6">
        <f t="shared" si="179"/>
        <v>0</v>
      </c>
      <c r="BX768" s="12">
        <v>0</v>
      </c>
      <c r="BY768" s="13">
        <f t="shared" si="180"/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/>
      <c r="CJ768" s="1"/>
      <c r="CK768" s="8"/>
      <c r="CL768" s="8">
        <f t="shared" si="181"/>
        <v>0</v>
      </c>
      <c r="CM768" s="6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/>
      <c r="CW768" s="1"/>
      <c r="CX768" s="8"/>
      <c r="CY768" s="8">
        <f t="shared" si="182"/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/>
      <c r="DJ768" s="1"/>
      <c r="DK768" s="8"/>
      <c r="DL768" s="8">
        <f t="shared" si="183"/>
        <v>0</v>
      </c>
    </row>
    <row r="769" spans="1:116" x14ac:dyDescent="0.2">
      <c r="A769" s="26" t="s">
        <v>9</v>
      </c>
      <c r="B769" s="27" t="s">
        <v>10</v>
      </c>
      <c r="C769" s="28">
        <v>406</v>
      </c>
      <c r="D769" s="27" t="s">
        <v>367</v>
      </c>
      <c r="E769" s="27" t="s">
        <v>9</v>
      </c>
      <c r="F769" s="27" t="s">
        <v>10</v>
      </c>
      <c r="G769" s="28" t="s">
        <v>868</v>
      </c>
      <c r="H769" s="28">
        <v>32745</v>
      </c>
      <c r="I769" s="29" t="s">
        <v>881</v>
      </c>
      <c r="J769" s="6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/>
      <c r="T769" s="1"/>
      <c r="U769" s="8"/>
      <c r="V769" s="20">
        <f t="shared" si="174"/>
        <v>0</v>
      </c>
      <c r="W769" s="6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/>
      <c r="AG769" s="1"/>
      <c r="AH769" s="8"/>
      <c r="AI769" s="20">
        <f t="shared" si="175"/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/>
      <c r="AT769" s="1"/>
      <c r="AU769" s="8"/>
      <c r="AV769" s="20">
        <f t="shared" si="176"/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/>
      <c r="BG769" s="1"/>
      <c r="BH769" s="8"/>
      <c r="BI769" s="20">
        <f t="shared" si="177"/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/>
      <c r="BT769" s="1"/>
      <c r="BU769" s="8"/>
      <c r="BV769" s="8">
        <f t="shared" si="178"/>
        <v>0</v>
      </c>
      <c r="BW769" s="6">
        <f t="shared" si="179"/>
        <v>0</v>
      </c>
      <c r="BX769" s="12">
        <v>0</v>
      </c>
      <c r="BY769" s="13">
        <f t="shared" si="180"/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/>
      <c r="CJ769" s="1"/>
      <c r="CK769" s="8"/>
      <c r="CL769" s="8">
        <f t="shared" si="181"/>
        <v>0</v>
      </c>
      <c r="CM769" s="6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/>
      <c r="CW769" s="1"/>
      <c r="CX769" s="8"/>
      <c r="CY769" s="8">
        <f t="shared" si="182"/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/>
      <c r="DJ769" s="1"/>
      <c r="DK769" s="8"/>
      <c r="DL769" s="8">
        <f t="shared" si="183"/>
        <v>0</v>
      </c>
    </row>
    <row r="770" spans="1:116" x14ac:dyDescent="0.2">
      <c r="A770" s="26" t="s">
        <v>13</v>
      </c>
      <c r="B770" s="27" t="s">
        <v>14</v>
      </c>
      <c r="C770" s="28">
        <v>401</v>
      </c>
      <c r="D770" s="27" t="s">
        <v>389</v>
      </c>
      <c r="E770" s="27" t="s">
        <v>13</v>
      </c>
      <c r="F770" s="27" t="s">
        <v>151</v>
      </c>
      <c r="G770" s="28" t="s">
        <v>868</v>
      </c>
      <c r="H770" s="28">
        <v>32465</v>
      </c>
      <c r="I770" s="29" t="s">
        <v>882</v>
      </c>
      <c r="J770" s="6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/>
      <c r="T770" s="1"/>
      <c r="U770" s="8"/>
      <c r="V770" s="20">
        <f t="shared" si="174"/>
        <v>0</v>
      </c>
      <c r="W770" s="6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/>
      <c r="AG770" s="1"/>
      <c r="AH770" s="8"/>
      <c r="AI770" s="20">
        <f t="shared" si="175"/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/>
      <c r="AT770" s="1"/>
      <c r="AU770" s="8"/>
      <c r="AV770" s="20">
        <f t="shared" si="176"/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/>
      <c r="BG770" s="1"/>
      <c r="BH770" s="8"/>
      <c r="BI770" s="20">
        <f t="shared" si="177"/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/>
      <c r="BT770" s="1"/>
      <c r="BU770" s="8"/>
      <c r="BV770" s="8">
        <f t="shared" si="178"/>
        <v>0</v>
      </c>
      <c r="BW770" s="6">
        <f t="shared" si="179"/>
        <v>0</v>
      </c>
      <c r="BX770" s="12">
        <v>0</v>
      </c>
      <c r="BY770" s="13">
        <f t="shared" si="180"/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/>
      <c r="CJ770" s="1"/>
      <c r="CK770" s="8"/>
      <c r="CL770" s="8">
        <f t="shared" si="181"/>
        <v>0</v>
      </c>
      <c r="CM770" s="6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/>
      <c r="CW770" s="1"/>
      <c r="CX770" s="8"/>
      <c r="CY770" s="8">
        <f t="shared" si="182"/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/>
      <c r="DJ770" s="1"/>
      <c r="DK770" s="8"/>
      <c r="DL770" s="8">
        <f t="shared" si="183"/>
        <v>0</v>
      </c>
    </row>
    <row r="771" spans="1:116" x14ac:dyDescent="0.2">
      <c r="A771" s="26" t="s">
        <v>13</v>
      </c>
      <c r="B771" s="27" t="s">
        <v>147</v>
      </c>
      <c r="C771" s="28">
        <v>401</v>
      </c>
      <c r="D771" s="27" t="s">
        <v>389</v>
      </c>
      <c r="E771" s="27" t="s">
        <v>13</v>
      </c>
      <c r="F771" s="27" t="s">
        <v>147</v>
      </c>
      <c r="G771" s="28" t="s">
        <v>868</v>
      </c>
      <c r="H771" s="28">
        <v>33095</v>
      </c>
      <c r="I771" s="29" t="s">
        <v>883</v>
      </c>
      <c r="J771" s="6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3</v>
      </c>
      <c r="R771" s="1">
        <v>3</v>
      </c>
      <c r="S771" s="1"/>
      <c r="T771" s="1"/>
      <c r="U771" s="8"/>
      <c r="V771" s="20">
        <f t="shared" si="174"/>
        <v>6</v>
      </c>
      <c r="W771" s="6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/>
      <c r="AG771" s="1"/>
      <c r="AH771" s="8"/>
      <c r="AI771" s="20">
        <f t="shared" si="175"/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/>
      <c r="AT771" s="1"/>
      <c r="AU771" s="8"/>
      <c r="AV771" s="20">
        <f t="shared" si="176"/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/>
      <c r="BG771" s="1"/>
      <c r="BH771" s="8"/>
      <c r="BI771" s="20">
        <f t="shared" si="177"/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/>
      <c r="BT771" s="1"/>
      <c r="BU771" s="8"/>
      <c r="BV771" s="8">
        <f t="shared" si="178"/>
        <v>0</v>
      </c>
      <c r="BW771" s="6">
        <f t="shared" si="179"/>
        <v>0</v>
      </c>
      <c r="BX771" s="12">
        <v>0</v>
      </c>
      <c r="BY771" s="13">
        <f t="shared" si="180"/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/>
      <c r="CJ771" s="1"/>
      <c r="CK771" s="8"/>
      <c r="CL771" s="8">
        <f t="shared" si="181"/>
        <v>0</v>
      </c>
      <c r="CM771" s="6"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/>
      <c r="CW771" s="1"/>
      <c r="CX771" s="8"/>
      <c r="CY771" s="8">
        <f t="shared" si="182"/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/>
      <c r="DJ771" s="1"/>
      <c r="DK771" s="8"/>
      <c r="DL771" s="8">
        <f t="shared" si="183"/>
        <v>0</v>
      </c>
    </row>
    <row r="772" spans="1:116" ht="10.199999999999999" x14ac:dyDescent="0.2">
      <c r="I772" s="45"/>
    </row>
    <row r="773" spans="1:116" ht="10.199999999999999" x14ac:dyDescent="0.2">
      <c r="G773" s="46"/>
      <c r="I773" s="45"/>
    </row>
    <row r="774" spans="1:116" ht="10.199999999999999" x14ac:dyDescent="0.2">
      <c r="I774" s="45"/>
    </row>
    <row r="775" spans="1:116" x14ac:dyDescent="0.2">
      <c r="A775" s="47"/>
      <c r="B775" s="47"/>
      <c r="C775" s="48"/>
      <c r="D775" s="47"/>
      <c r="E775" s="47"/>
      <c r="F775" s="47"/>
      <c r="G775" s="48"/>
      <c r="H775" s="48"/>
      <c r="I775" s="47"/>
    </row>
    <row r="776" spans="1:116" x14ac:dyDescent="0.2">
      <c r="A776" s="47"/>
      <c r="B776" s="47"/>
      <c r="C776" s="48"/>
      <c r="D776" s="47"/>
      <c r="E776" s="47"/>
      <c r="F776" s="47"/>
      <c r="G776" s="48"/>
      <c r="H776" s="48"/>
      <c r="I776" s="47"/>
    </row>
    <row r="777" spans="1:116" x14ac:dyDescent="0.2">
      <c r="A777" s="47"/>
      <c r="B777" s="47"/>
      <c r="C777" s="48"/>
      <c r="D777" s="47"/>
      <c r="E777" s="47"/>
      <c r="F777" s="47"/>
      <c r="G777" s="48"/>
      <c r="H777" s="48"/>
      <c r="I777" s="47"/>
    </row>
    <row r="778" spans="1:116" x14ac:dyDescent="0.2">
      <c r="A778" s="47"/>
      <c r="B778" s="47"/>
      <c r="C778" s="48"/>
      <c r="D778" s="47"/>
      <c r="E778" s="47"/>
      <c r="F778" s="47"/>
      <c r="G778" s="48"/>
      <c r="H778" s="48"/>
      <c r="I778" s="47"/>
    </row>
    <row r="779" spans="1:116" x14ac:dyDescent="0.2">
      <c r="A779" s="47"/>
      <c r="B779" s="47"/>
      <c r="C779" s="48"/>
      <c r="D779" s="47"/>
      <c r="E779" s="47"/>
      <c r="F779" s="47"/>
      <c r="G779" s="48"/>
      <c r="H779" s="48"/>
      <c r="I779" s="47"/>
    </row>
    <row r="780" spans="1:116" x14ac:dyDescent="0.2">
      <c r="A780" s="47"/>
      <c r="B780" s="47"/>
      <c r="C780" s="48"/>
      <c r="D780" s="47"/>
      <c r="E780" s="47"/>
      <c r="F780" s="47"/>
      <c r="G780" s="48"/>
      <c r="H780" s="48"/>
      <c r="I780" s="47"/>
    </row>
    <row r="781" spans="1:116" x14ac:dyDescent="0.2">
      <c r="A781" s="47"/>
      <c r="B781" s="47"/>
      <c r="C781" s="48"/>
      <c r="D781" s="47"/>
      <c r="E781" s="47"/>
      <c r="F781" s="47"/>
      <c r="G781" s="48"/>
      <c r="H781" s="48"/>
      <c r="I781" s="47"/>
    </row>
    <row r="782" spans="1:116" x14ac:dyDescent="0.2">
      <c r="A782" s="47"/>
      <c r="B782" s="47"/>
      <c r="C782" s="48"/>
      <c r="D782" s="47"/>
      <c r="E782" s="47"/>
      <c r="F782" s="47"/>
      <c r="G782" s="48"/>
      <c r="H782" s="48"/>
      <c r="I782" s="47"/>
    </row>
    <row r="783" spans="1:116" x14ac:dyDescent="0.2">
      <c r="A783" s="47"/>
      <c r="B783" s="47"/>
      <c r="C783" s="48"/>
      <c r="D783" s="47"/>
      <c r="E783" s="47"/>
      <c r="F783" s="47"/>
      <c r="G783" s="48"/>
      <c r="H783" s="48"/>
      <c r="I783" s="47"/>
    </row>
    <row r="784" spans="1:116" x14ac:dyDescent="0.2">
      <c r="A784" s="47"/>
      <c r="B784" s="47"/>
      <c r="C784" s="48"/>
      <c r="D784" s="47"/>
      <c r="E784" s="47"/>
      <c r="F784" s="47"/>
      <c r="G784" s="48"/>
      <c r="H784" s="48"/>
      <c r="I784" s="47"/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2023-10-12T15:36:08Z</dcterms:modified>
</cp:coreProperties>
</file>